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C:\Users\marnold\Downloads\"/>
    </mc:Choice>
  </mc:AlternateContent>
  <xr:revisionPtr revIDLastSave="0" documentId="8_{EDCE39D9-AAD7-4650-B519-F99F0D8A3CF4}" xr6:coauthVersionLast="47" xr6:coauthVersionMax="47" xr10:uidLastSave="{00000000-0000-0000-0000-000000000000}"/>
  <bookViews>
    <workbookView xWindow="-10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19" i="2"/>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Q23" i="2"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B188" i="8194"/>
  <c r="Q39" i="3"/>
  <c r="Z49" i="2"/>
  <c r="P58" i="2"/>
  <c r="T90" i="1"/>
  <c r="Y76" i="50872"/>
  <c r="H56" i="50873" l="1"/>
  <c r="G35" i="3"/>
  <c r="B36" i="3"/>
  <c r="F36" i="3"/>
  <c r="AC6" i="2"/>
  <c r="S19" i="2" s="1"/>
  <c r="AE9" i="2"/>
  <c r="G38" i="50873"/>
  <c r="F36" i="2"/>
  <c r="Z65" i="2"/>
  <c r="AJ65" i="2" s="1"/>
  <c r="G37" i="3"/>
  <c r="Z66" i="2"/>
  <c r="T66" i="2" s="1"/>
  <c r="E40" i="50873"/>
  <c r="E37" i="3"/>
  <c r="E39" i="50873"/>
  <c r="Z63" i="2"/>
  <c r="T63" i="2" s="1"/>
  <c r="F35" i="3"/>
  <c r="Z123" i="2"/>
  <c r="V123" i="2" s="1"/>
  <c r="Y8" i="2"/>
  <c r="F37" i="3"/>
  <c r="G57" i="2"/>
  <c r="G53" i="3" s="1"/>
  <c r="B40" i="50873"/>
  <c r="Z118" i="2"/>
  <c r="AJ118" i="2" s="1"/>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S15" i="2" s="1"/>
  <c r="J42" i="2"/>
  <c r="L45" i="50873" s="1"/>
  <c r="E40" i="2"/>
  <c r="F43" i="50873" s="1"/>
  <c r="AB7" i="2"/>
  <c r="E42" i="2"/>
  <c r="F45" i="50873" s="1"/>
  <c r="B41" i="2"/>
  <c r="B43" i="2"/>
  <c r="B63" i="50873"/>
  <c r="E63" i="2"/>
  <c r="E59" i="3" s="1"/>
  <c r="E36" i="2"/>
  <c r="V8" i="2"/>
  <c r="AD6" i="2"/>
  <c r="Q20" i="2" s="1"/>
  <c r="G36" i="2"/>
  <c r="Z60" i="2"/>
  <c r="T60" i="2" s="1"/>
  <c r="F35" i="2"/>
  <c r="AF9" i="2"/>
  <c r="Z120" i="2"/>
  <c r="AJ120" i="2" s="1"/>
  <c r="B35" i="3"/>
  <c r="X6" i="2"/>
  <c r="Q17" i="2" s="1"/>
  <c r="V6" i="2"/>
  <c r="F61" i="50873"/>
  <c r="BG80" i="2"/>
  <c r="AA24" i="3" s="1"/>
  <c r="H45" i="50873"/>
  <c r="T6" i="2"/>
  <c r="Q15" i="2" s="1"/>
  <c r="G42" i="3"/>
  <c r="F62" i="50873"/>
  <c r="AE6" i="2"/>
  <c r="Z114" i="2"/>
  <c r="AJ114" i="2" s="1"/>
  <c r="Z68" i="2"/>
  <c r="V68" i="2" s="1"/>
  <c r="E62" i="2"/>
  <c r="E58" i="3" s="1"/>
  <c r="G37" i="2"/>
  <c r="F37" i="2"/>
  <c r="AE7" i="2"/>
  <c r="Z113" i="2"/>
  <c r="T113" i="2" s="1"/>
  <c r="Z70" i="2"/>
  <c r="AJ70" i="2" s="1"/>
  <c r="Y6" i="2"/>
  <c r="S17" i="2" s="1"/>
  <c r="W6" i="2"/>
  <c r="S16" i="2" s="1"/>
  <c r="B36" i="2"/>
  <c r="G41" i="2"/>
  <c r="B42" i="3"/>
  <c r="B40" i="2"/>
  <c r="H44" i="50873"/>
  <c r="T8" i="2"/>
  <c r="E41" i="2"/>
  <c r="F44" i="50873" s="1"/>
  <c r="AC7" i="2"/>
  <c r="B41" i="3"/>
  <c r="AB6" i="2"/>
  <c r="Z115" i="2"/>
  <c r="AJ115" i="2" s="1"/>
  <c r="Z67" i="2"/>
  <c r="T67" i="2" s="1"/>
  <c r="B59" i="50873"/>
  <c r="Z69" i="2"/>
  <c r="T69" i="2" s="1"/>
  <c r="Z61" i="2"/>
  <c r="V61" i="2" s="1"/>
  <c r="E42" i="3"/>
  <c r="B44" i="50873"/>
  <c r="B62" i="50873"/>
  <c r="E35" i="2"/>
  <c r="Z117" i="2"/>
  <c r="AJ117" i="2" s="1"/>
  <c r="AD9" i="2"/>
  <c r="BG81" i="2"/>
  <c r="AA25" i="3" s="1"/>
  <c r="B43" i="3"/>
  <c r="B40" i="3"/>
  <c r="D43" i="3"/>
  <c r="D43" i="2"/>
  <c r="B42" i="2"/>
  <c r="B45" i="50873" s="1"/>
  <c r="E41" i="3"/>
  <c r="B46" i="50873"/>
  <c r="AD7" i="2"/>
  <c r="AH135" i="2"/>
  <c r="AE5" i="50873" s="1"/>
  <c r="Z122" i="2"/>
  <c r="V122" i="2" s="1"/>
  <c r="Z124" i="2"/>
  <c r="AJ124" i="2" s="1"/>
  <c r="Z64" i="2"/>
  <c r="V64" i="2" s="1"/>
  <c r="B22" i="2"/>
  <c r="F42" i="3"/>
  <c r="G41" i="3"/>
  <c r="Z119" i="2"/>
  <c r="AJ119" i="2" s="1"/>
  <c r="AA6" i="2"/>
  <c r="S18" i="2" s="1"/>
  <c r="Z62" i="2"/>
  <c r="AJ62" i="2" s="1"/>
  <c r="Z125" i="2"/>
  <c r="V125" i="2" s="1"/>
  <c r="Z121" i="2"/>
  <c r="T121" i="2" s="1"/>
  <c r="E35" i="3"/>
  <c r="AG6" i="2"/>
  <c r="S21" i="2" s="1"/>
  <c r="Z6" i="2"/>
  <c r="Q18" i="2" s="1"/>
  <c r="AF6" i="2"/>
  <c r="Q21" i="2" s="1"/>
  <c r="Z116" i="2"/>
  <c r="T116" i="2" s="1"/>
  <c r="H38" i="50873"/>
  <c r="AH134" i="2"/>
  <c r="J22" i="2" s="1"/>
  <c r="AI132" i="2" s="1"/>
  <c r="W8" i="2"/>
  <c r="B38" i="50873"/>
  <c r="B25" i="50873"/>
  <c r="H39" i="50873"/>
  <c r="B37" i="3"/>
  <c r="B35" i="2"/>
  <c r="AF7" i="2"/>
  <c r="F38" i="50873"/>
  <c r="B61" i="50873"/>
  <c r="BG82" i="2"/>
  <c r="AA26" i="3" s="1"/>
  <c r="AC9" i="2"/>
  <c r="F42" i="2"/>
  <c r="G45" i="50873" s="1"/>
  <c r="BG78" i="2"/>
  <c r="AQ4" i="50873" s="1"/>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P13" i="50872"/>
  <c r="D62" i="50872" s="1"/>
  <c r="B28" i="3"/>
  <c r="W80" i="50872"/>
  <c r="AB73" i="50872"/>
  <c r="AC73" i="50872" s="1"/>
  <c r="E2" i="4"/>
  <c r="O15" i="50872"/>
  <c r="C64" i="50872" s="1"/>
  <c r="C2" i="4"/>
  <c r="E35" i="50873"/>
  <c r="Q16" i="2"/>
  <c r="AE41" i="1"/>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O19" i="50872"/>
  <c r="S21" i="50872" s="1"/>
  <c r="U52" i="2" s="1"/>
  <c r="R12" i="50872"/>
  <c r="F61" i="50872" s="1"/>
  <c r="L35" i="50873"/>
  <c r="B27" i="3"/>
  <c r="B34" i="50873"/>
  <c r="F32" i="3"/>
  <c r="B32" i="3"/>
  <c r="C10" i="18176"/>
  <c r="H6" i="50872"/>
  <c r="AE70" i="1"/>
  <c r="AE71" i="1"/>
  <c r="V22" i="2"/>
  <c r="V20" i="2"/>
  <c r="S20" i="2"/>
  <c r="I67" i="50873"/>
  <c r="E67" i="4"/>
  <c r="N13" i="50872"/>
  <c r="B62" i="50872" s="1"/>
  <c r="I56" i="50873"/>
  <c r="R13" i="50872"/>
  <c r="F62" i="50872" s="1"/>
  <c r="Q13" i="50872"/>
  <c r="E62" i="50872" s="1"/>
  <c r="AK5" i="50872"/>
  <c r="AM5" i="50872" s="1"/>
  <c r="N12" i="50872"/>
  <c r="B61" i="50872" s="1"/>
  <c r="R14" i="50872"/>
  <c r="AE42" i="1"/>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AA77" i="2" l="1"/>
  <c r="H64" i="2"/>
  <c r="H63" i="3" s="1"/>
  <c r="H65" i="2"/>
  <c r="H64" i="3" s="1"/>
  <c r="C11" i="1"/>
  <c r="V116" i="2"/>
  <c r="AJ116" i="2"/>
  <c r="T115" i="2"/>
  <c r="AJ68" i="2"/>
  <c r="V65" i="2"/>
  <c r="T65" i="2"/>
  <c r="AQ6" i="50873"/>
  <c r="AJ66"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B51" i="4" s="1"/>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Y51" i="4" l="1"/>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c r="AA5" i="18176" s="1"/>
  <c r="W10" i="18176"/>
  <c r="W5" i="18176" s="1"/>
  <c r="AB10" i="18176" l="1"/>
  <c r="AB5" i="18176" s="1"/>
  <c r="Z18" i="2"/>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O71" i="4"/>
  <c r="T65" i="4"/>
  <c r="U65" i="4" s="1"/>
  <c r="V65" i="4" s="1"/>
  <c r="W65" i="4" s="1"/>
  <c r="X65" i="4" s="1"/>
  <c r="Y65" i="4" s="1"/>
  <c r="Z65" i="4" s="1"/>
  <c r="AA65" i="4" s="1"/>
  <c r="G71" i="4"/>
  <c r="AB31" i="2"/>
  <c r="P10" i="18176"/>
  <c r="P5" i="18176" s="1"/>
  <c r="H12" i="4" s="1"/>
  <c r="AD18" i="2"/>
  <c r="AD19" i="2" s="1"/>
  <c r="AA81" i="4"/>
  <c r="X81" i="4"/>
  <c r="W81" i="4"/>
  <c r="Z81" i="4"/>
  <c r="Y81" i="4"/>
  <c r="AZ81" i="4"/>
  <c r="AN81" i="4"/>
  <c r="AB81" i="4"/>
  <c r="AR81" i="4"/>
  <c r="AD81" i="4"/>
  <c r="V81" i="4"/>
  <c r="AV81" i="4"/>
  <c r="AC81" i="4"/>
  <c r="U81" i="4"/>
  <c r="T81" i="4"/>
  <c r="U73" i="4"/>
  <c r="X20" i="2"/>
  <c r="Z19" i="2"/>
  <c r="Z20" i="2" s="1"/>
  <c r="X25" i="2"/>
  <c r="X24" i="2" s="1"/>
  <c r="X26" i="2" s="1"/>
  <c r="AD26" i="2" s="1"/>
  <c r="AD24" i="2"/>
  <c r="AD29" i="2" s="1"/>
  <c r="AO81" i="4"/>
  <c r="AS81" i="4"/>
  <c r="AW81" i="4"/>
  <c r="AK81" i="4"/>
  <c r="AI81" i="4"/>
  <c r="AE81" i="4"/>
  <c r="AL81" i="4"/>
  <c r="AP81" i="4"/>
  <c r="AT81" i="4"/>
  <c r="AX81" i="4"/>
  <c r="T63" i="4"/>
  <c r="AH81" i="4"/>
  <c r="AM81" i="4"/>
  <c r="AQ81" i="4"/>
  <c r="AU81" i="4"/>
  <c r="AY81" i="4"/>
  <c r="AG81" i="4"/>
  <c r="AJ81" i="4"/>
  <c r="AF81" i="4"/>
  <c r="J23" i="4"/>
  <c r="V39" i="2"/>
  <c r="N23" i="4"/>
  <c r="I35" i="4"/>
  <c r="T73" i="4" l="1"/>
  <c r="Z24" i="2"/>
  <c r="J26" i="2"/>
  <c r="H26" i="2"/>
  <c r="H26" i="3" s="1"/>
  <c r="BL81" i="4"/>
  <c r="BH81" i="4"/>
  <c r="BK81" i="4"/>
  <c r="BC81" i="4"/>
  <c r="BI81" i="4"/>
  <c r="BG81" i="4"/>
  <c r="BE81" i="4"/>
  <c r="BA81" i="4"/>
  <c r="BD81" i="4"/>
  <c r="BM81" i="4"/>
  <c r="BJ81" i="4"/>
  <c r="BF81" i="4"/>
  <c r="X29" i="2"/>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Z29" i="2"/>
  <c r="Z26"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I29" i="50873" l="1"/>
  <c r="X33" i="2"/>
  <c r="CB10" i="4"/>
  <c r="BS10" i="4"/>
  <c r="BO10" i="4"/>
  <c r="BO51" i="4" s="1"/>
  <c r="BO86" i="4" s="1"/>
  <c r="BA107" i="2" s="1"/>
  <c r="BZ10" i="4"/>
  <c r="BZ51" i="4" s="1"/>
  <c r="BZ86" i="4" s="1"/>
  <c r="BA118" i="2" s="1"/>
  <c r="BY10" i="4"/>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X37" i="2"/>
  <c r="X34" i="2"/>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Y51" i="4"/>
  <c r="BY86" i="4" s="1"/>
  <c r="BA117" i="2" s="1"/>
  <c r="BW51" i="4"/>
  <c r="BW86" i="4" s="1"/>
  <c r="BA115" i="2" s="1"/>
  <c r="BI51" i="4"/>
  <c r="BI86" i="4" s="1"/>
  <c r="BA101" i="2" s="1"/>
  <c r="BS51" i="4"/>
  <c r="BS86" i="4" s="1"/>
  <c r="BA111" i="2" s="1"/>
  <c r="BK51" i="4"/>
  <c r="BK86" i="4" s="1"/>
  <c r="BA103" i="2" s="1"/>
  <c r="BD51" i="4"/>
  <c r="BD86" i="4" s="1"/>
  <c r="BA96" i="2" s="1"/>
  <c r="BJ51" i="4"/>
  <c r="BJ86" i="4" s="1"/>
  <c r="BA102" i="2" s="1"/>
  <c r="BA51" i="4"/>
  <c r="BA86" i="4" s="1"/>
  <c r="BA93" i="2" s="1"/>
  <c r="BE51" i="4"/>
  <c r="BE86" i="4" s="1"/>
  <c r="BA97" i="2" s="1"/>
  <c r="J32" i="4"/>
  <c r="J21" i="4"/>
  <c r="J33" i="4" s="1"/>
  <c r="CB51" i="4"/>
  <c r="CB86" i="4" s="1"/>
  <c r="BA120" i="2" s="1"/>
  <c r="AZ51" i="4"/>
  <c r="AZ86" i="4" s="1"/>
  <c r="BA92" i="2" s="1"/>
  <c r="BH51" i="4"/>
  <c r="BH86" i="4" s="1"/>
  <c r="BA100" i="2" s="1"/>
  <c r="BY13" i="4" l="1"/>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Q17" i="4" s="1"/>
  <c r="BQ19" i="4" s="1"/>
  <c r="BO14" i="4"/>
  <c r="BT14" i="4"/>
  <c r="BC52" i="4"/>
  <c r="BC54" i="4" s="1"/>
  <c r="BC95" i="2" s="1"/>
  <c r="CA82" i="4"/>
  <c r="CA83" i="4" s="1"/>
  <c r="CE82" i="4"/>
  <c r="CE83" i="4" s="1"/>
  <c r="BY17" i="4" l="1"/>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BQ52" i="4"/>
  <c r="BQ54" i="4" s="1"/>
  <c r="BC109" i="2" s="1"/>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AT61" i="2" s="1"/>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92" i="2" l="1"/>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Q47" i="4" s="1"/>
  <c r="BB109" i="2" s="1"/>
  <c r="BD71" i="4"/>
  <c r="BC73" i="4"/>
  <c r="AP103" i="2" l="1"/>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<sst xmlns="http://schemas.openxmlformats.org/spreadsheetml/2006/main" count="13623" uniqueCount="5688">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</sst>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15.125</c:v>
                </c:pt>
                <c:pt idx="1">
                  <c:v>17</c:v>
                </c:pt>
                <c:pt idx="2">
                  <c:v>18.5</c:v>
                </c:pt>
                <c:pt idx="3">
                  <c:v>22.5</c:v>
                </c:pt>
                <c:pt idx="4">
                  <c:v>25.7</c:v>
                </c:pt>
                <c:pt idx="5">
                  <c:v>25.7</c:v>
                </c:pt>
                <c:pt idx="6">
                  <c:v>25.7</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15.176785714285716</c:v>
                </c:pt>
                <c:pt idx="1">
                  <c:v>15.355357142857144</c:v>
                </c:pt>
                <c:pt idx="2">
                  <c:v>15.533928571428573</c:v>
                </c:pt>
                <c:pt idx="3">
                  <c:v>15.7125</c:v>
                </c:pt>
                <c:pt idx="4">
                  <c:v>15.891071428571431</c:v>
                </c:pt>
                <c:pt idx="5">
                  <c:v>16.06964285714286</c:v>
                </c:pt>
                <c:pt idx="6">
                  <c:v>16.24821428571429</c:v>
                </c:pt>
                <c:pt idx="7">
                  <c:v>16.426785714285717</c:v>
                </c:pt>
                <c:pt idx="8">
                  <c:v>16.605357142857148</c:v>
                </c:pt>
                <c:pt idx="9">
                  <c:v>16.783928571428575</c:v>
                </c:pt>
                <c:pt idx="10">
                  <c:v>16.962499999999999</c:v>
                </c:pt>
                <c:pt idx="11">
                  <c:v>17.141071428571426</c:v>
                </c:pt>
                <c:pt idx="12">
                  <c:v>17.319642857142856</c:v>
                </c:pt>
                <c:pt idx="13">
                  <c:v>17.498214285714283</c:v>
                </c:pt>
                <c:pt idx="14">
                  <c:v>17.676785714285717</c:v>
                </c:pt>
                <c:pt idx="15">
                  <c:v>17.855357142857141</c:v>
                </c:pt>
                <c:pt idx="16">
                  <c:v>18.033928571428572</c:v>
                </c:pt>
                <c:pt idx="17">
                  <c:v>18.212500000000002</c:v>
                </c:pt>
                <c:pt idx="18">
                  <c:v>18.398988298391032</c:v>
                </c:pt>
                <c:pt idx="19">
                  <c:v>18.841863090831076</c:v>
                </c:pt>
                <c:pt idx="20">
                  <c:v>19.284943908292686</c:v>
                </c:pt>
                <c:pt idx="21">
                  <c:v>19.728230750775854</c:v>
                </c:pt>
                <c:pt idx="22">
                  <c:v>20.171723618280584</c:v>
                </c:pt>
                <c:pt idx="23">
                  <c:v>20.615422510806876</c:v>
                </c:pt>
                <c:pt idx="24">
                  <c:v>21.059327428354731</c:v>
                </c:pt>
                <c:pt idx="25">
                  <c:v>21.503438370924151</c:v>
                </c:pt>
                <c:pt idx="26">
                  <c:v>21.947755338515133</c:v>
                </c:pt>
                <c:pt idx="27">
                  <c:v>22.392278331127674</c:v>
                </c:pt>
                <c:pt idx="28">
                  <c:v>23.050684502333358</c:v>
                </c:pt>
                <c:pt idx="29">
                  <c:v>23.707496663648396</c:v>
                </c:pt>
                <c:pt idx="30">
                  <c:v>24.362714815072788</c:v>
                </c:pt>
                <c:pt idx="31">
                  <c:v>25.016338956606539</c:v>
                </c:pt>
                <c:pt idx="32">
                  <c:v>25.668369088249637</c:v>
                </c:pt>
                <c:pt idx="33">
                  <c:v>25.666226231106776</c:v>
                </c:pt>
                <c:pt idx="34">
                  <c:v>25.664083373963923</c:v>
                </c:pt>
                <c:pt idx="35">
                  <c:v>25.661940516821065</c:v>
                </c:pt>
                <c:pt idx="36">
                  <c:v>25.659797659678208</c:v>
                </c:pt>
                <c:pt idx="37">
                  <c:v>25.657654802535351</c:v>
                </c:pt>
                <c:pt idx="38">
                  <c:v>25.65551194539249</c:v>
                </c:pt>
                <c:pt idx="39">
                  <c:v>25.653369088249633</c:v>
                </c:pt>
                <c:pt idx="40">
                  <c:v>25.651226231106779</c:v>
                </c:pt>
                <c:pt idx="41">
                  <c:v>25.649083373963926</c:v>
                </c:pt>
                <c:pt idx="42">
                  <c:v>25.646940516821061</c:v>
                </c:pt>
                <c:pt idx="43">
                  <c:v>25.644797659678204</c:v>
                </c:pt>
                <c:pt idx="44">
                  <c:v>25.642654802535347</c:v>
                </c:pt>
                <c:pt idx="45">
                  <c:v>25.640511945392493</c:v>
                </c:pt>
                <c:pt idx="46">
                  <c:v>25.640511945392493</c:v>
                </c:pt>
                <c:pt idx="47">
                  <c:v>25.640511945392493</c:v>
                </c:pt>
                <c:pt idx="48">
                  <c:v>25.640511945392493</c:v>
                </c:pt>
                <c:pt idx="49">
                  <c:v>25.640511945392493</c:v>
                </c:pt>
                <c:pt idx="50">
                  <c:v>25.640511945392493</c:v>
                </c:pt>
                <c:pt idx="51">
                  <c:v>25.640511945392493</c:v>
                </c:pt>
                <c:pt idx="52">
                  <c:v>25.640511945392493</c:v>
                </c:pt>
                <c:pt idx="53">
                  <c:v>25.640511945392493</c:v>
                </c:pt>
                <c:pt idx="54">
                  <c:v>25.640511945392493</c:v>
                </c:pt>
                <c:pt idx="55">
                  <c:v>25.640511945392493</c:v>
                </c:pt>
                <c:pt idx="56">
                  <c:v>25.640511945392493</c:v>
                </c:pt>
                <c:pt idx="57">
                  <c:v>25.640511945392493</c:v>
                </c:pt>
                <c:pt idx="58">
                  <c:v>25.640511945392493</c:v>
                </c:pt>
                <c:pt idx="59">
                  <c:v>25.640511945392493</c:v>
                </c:pt>
                <c:pt idx="60">
                  <c:v>25.640511945392493</c:v>
                </c:pt>
                <c:pt idx="61">
                  <c:v>25.640511945392493</c:v>
                </c:pt>
                <c:pt idx="62">
                  <c:v>25.640511945392493</c:v>
                </c:pt>
                <c:pt idx="63">
                  <c:v>25.640511945392493</c:v>
                </c:pt>
                <c:pt idx="64">
                  <c:v>25.640511945392493</c:v>
                </c:pt>
                <c:pt idx="65">
                  <c:v>25.640511945392493</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16.375</c:v>
                </c:pt>
                <c:pt idx="1">
                  <c:v>16.5625</c:v>
                </c:pt>
                <c:pt idx="2">
                  <c:v>16.75</c:v>
                </c:pt>
                <c:pt idx="3">
                  <c:v>16.9375</c:v>
                </c:pt>
                <c:pt idx="4">
                  <c:v>17.125</c:v>
                </c:pt>
                <c:pt idx="5">
                  <c:v>17.3125</c:v>
                </c:pt>
                <c:pt idx="6">
                  <c:v>17.5</c:v>
                </c:pt>
                <c:pt idx="7">
                  <c:v>17.6875</c:v>
                </c:pt>
                <c:pt idx="8">
                  <c:v>17.875</c:v>
                </c:pt>
                <c:pt idx="9">
                  <c:v>18.0625</c:v>
                </c:pt>
                <c:pt idx="10">
                  <c:v>18.25</c:v>
                </c:pt>
                <c:pt idx="11">
                  <c:v>18.4375</c:v>
                </c:pt>
                <c:pt idx="12">
                  <c:v>18.625</c:v>
                </c:pt>
                <c:pt idx="13">
                  <c:v>18.8125</c:v>
                </c:pt>
                <c:pt idx="14">
                  <c:v>19</c:v>
                </c:pt>
                <c:pt idx="15">
                  <c:v>19.1875</c:v>
                </c:pt>
                <c:pt idx="16">
                  <c:v>19.375</c:v>
                </c:pt>
                <c:pt idx="17">
                  <c:v>19.5625</c:v>
                </c:pt>
                <c:pt idx="18">
                  <c:v>19.75</c:v>
                </c:pt>
                <c:pt idx="19">
                  <c:v>20.246031746031747</c:v>
                </c:pt>
                <c:pt idx="20">
                  <c:v>20.742063492063494</c:v>
                </c:pt>
                <c:pt idx="21">
                  <c:v>21.238095238095241</c:v>
                </c:pt>
                <c:pt idx="22">
                  <c:v>21.734126984126988</c:v>
                </c:pt>
                <c:pt idx="23">
                  <c:v>22.230158730158731</c:v>
                </c:pt>
                <c:pt idx="24">
                  <c:v>22.726190476190478</c:v>
                </c:pt>
                <c:pt idx="25">
                  <c:v>23.222222222222229</c:v>
                </c:pt>
                <c:pt idx="26">
                  <c:v>23.718253968253972</c:v>
                </c:pt>
                <c:pt idx="27">
                  <c:v>24.214285714285715</c:v>
                </c:pt>
                <c:pt idx="28">
                  <c:v>24.661428571428576</c:v>
                </c:pt>
                <c:pt idx="29">
                  <c:v>25.10857142857143</c:v>
                </c:pt>
                <c:pt idx="30">
                  <c:v>25.555714285714288</c:v>
                </c:pt>
                <c:pt idx="31">
                  <c:v>26.002857142857145</c:v>
                </c:pt>
                <c:pt idx="32">
                  <c:v>26.45</c:v>
                </c:pt>
                <c:pt idx="33">
                  <c:v>26.449999999999996</c:v>
                </c:pt>
                <c:pt idx="34">
                  <c:v>26.450000000000003</c:v>
                </c:pt>
                <c:pt idx="35">
                  <c:v>26.45</c:v>
                </c:pt>
                <c:pt idx="36">
                  <c:v>26.450000000000003</c:v>
                </c:pt>
                <c:pt idx="37">
                  <c:v>26.450000000000003</c:v>
                </c:pt>
                <c:pt idx="38">
                  <c:v>26.450000000000003</c:v>
                </c:pt>
                <c:pt idx="39">
                  <c:v>26.450000000000003</c:v>
                </c:pt>
                <c:pt idx="40">
                  <c:v>26.450000000000003</c:v>
                </c:pt>
                <c:pt idx="41">
                  <c:v>26.450000000000003</c:v>
                </c:pt>
                <c:pt idx="42">
                  <c:v>26.450000000000003</c:v>
                </c:pt>
                <c:pt idx="43">
                  <c:v>26.45</c:v>
                </c:pt>
                <c:pt idx="44">
                  <c:v>26.45</c:v>
                </c:pt>
                <c:pt idx="45">
                  <c:v>26.45</c:v>
                </c:pt>
                <c:pt idx="46">
                  <c:v>26.45</c:v>
                </c:pt>
                <c:pt idx="47">
                  <c:v>26.45</c:v>
                </c:pt>
                <c:pt idx="48">
                  <c:v>26.45</c:v>
                </c:pt>
                <c:pt idx="49">
                  <c:v>26.45</c:v>
                </c:pt>
                <c:pt idx="50">
                  <c:v>26.45</c:v>
                </c:pt>
                <c:pt idx="51">
                  <c:v>26.45</c:v>
                </c:pt>
                <c:pt idx="52">
                  <c:v>26.45</c:v>
                </c:pt>
                <c:pt idx="53">
                  <c:v>26.45</c:v>
                </c:pt>
                <c:pt idx="54">
                  <c:v>26.45</c:v>
                </c:pt>
                <c:pt idx="55">
                  <c:v>26.45</c:v>
                </c:pt>
                <c:pt idx="56">
                  <c:v>26.45</c:v>
                </c:pt>
                <c:pt idx="57">
                  <c:v>26.45</c:v>
                </c:pt>
                <c:pt idx="58">
                  <c:v>26.45</c:v>
                </c:pt>
                <c:pt idx="59">
                  <c:v>26.45</c:v>
                </c:pt>
                <c:pt idx="60">
                  <c:v>26.45</c:v>
                </c:pt>
                <c:pt idx="61">
                  <c:v>26.45</c:v>
                </c:pt>
                <c:pt idx="62">
                  <c:v>26.45</c:v>
                </c:pt>
                <c:pt idx="63">
                  <c:v>26.45</c:v>
                </c:pt>
                <c:pt idx="64">
                  <c:v>26.45</c:v>
                </c:pt>
                <c:pt idx="65">
                  <c:v>26.45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16.125</c:v>
                </c:pt>
                <c:pt idx="1">
                  <c:v>18</c:v>
                </c:pt>
                <c:pt idx="2">
                  <c:v>19.5</c:v>
                </c:pt>
                <c:pt idx="3">
                  <c:v>23.871428571428574</c:v>
                </c:pt>
                <c:pt idx="4">
                  <c:v>26.3</c:v>
                </c:pt>
                <c:pt idx="5">
                  <c:v>26.3</c:v>
                </c:pt>
                <c:pt idx="6">
                  <c:v>26.3</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2.166666666666667</c:v>
                </c:pt>
                <c:pt idx="1">
                  <c:v>2.6</c:v>
                </c:pt>
                <c:pt idx="2">
                  <c:v>2.74</c:v>
                </c:pt>
                <c:pt idx="3">
                  <c:v>4.5999999999999996</c:v>
                </c:pt>
                <c:pt idx="4">
                  <c:v>5.15</c:v>
                </c:pt>
                <c:pt idx="5">
                  <c:v>5.15</c:v>
                </c:pt>
                <c:pt idx="6">
                  <c:v>5.15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1.8375000000000001</c:v>
                </c:pt>
                <c:pt idx="1">
                  <c:v>2.1</c:v>
                </c:pt>
                <c:pt idx="2">
                  <c:v>2.2400000000000002</c:v>
                </c:pt>
                <c:pt idx="3">
                  <c:v>2.9085714285714284</c:v>
                </c:pt>
                <c:pt idx="4">
                  <c:v>3.28</c:v>
                </c:pt>
                <c:pt idx="5">
                  <c:v>3.28</c:v>
                </c:pt>
                <c:pt idx="6">
                  <c:v>3.28</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32.979765967820619</c:v>
                </c:pt>
                <c:pt idx="19">
                  <c:v>33.029687415352981</c:v>
                </c:pt>
                <c:pt idx="20">
                  <c:v>33.079608862885351</c:v>
                </c:pt>
                <c:pt idx="21">
                  <c:v>33.129530310417721</c:v>
                </c:pt>
                <c:pt idx="22">
                  <c:v>33.17945175795009</c:v>
                </c:pt>
                <c:pt idx="23">
                  <c:v>33.229373205482453</c:v>
                </c:pt>
                <c:pt idx="24">
                  <c:v>33.279294653014823</c:v>
                </c:pt>
                <c:pt idx="25">
                  <c:v>33.329216100547185</c:v>
                </c:pt>
                <c:pt idx="26">
                  <c:v>33.379137548079555</c:v>
                </c:pt>
                <c:pt idx="27">
                  <c:v>33.429058995611925</c:v>
                </c:pt>
                <c:pt idx="28">
                  <c:v>33.532374451487108</c:v>
                </c:pt>
                <c:pt idx="29">
                  <c:v>33.635689907362284</c:v>
                </c:pt>
                <c:pt idx="30">
                  <c:v>33.739005363237467</c:v>
                </c:pt>
                <c:pt idx="31">
                  <c:v>33.842320819112651</c:v>
                </c:pt>
                <c:pt idx="32">
                  <c:v>33.945636274987834</c:v>
                </c:pt>
                <c:pt idx="33">
                  <c:v>33.874207703559257</c:v>
                </c:pt>
                <c:pt idx="34">
                  <c:v>33.802779132130688</c:v>
                </c:pt>
                <c:pt idx="35">
                  <c:v>33.731350560702111</c:v>
                </c:pt>
                <c:pt idx="36">
                  <c:v>33.659921989273542</c:v>
                </c:pt>
                <c:pt idx="37">
                  <c:v>33.588493417844965</c:v>
                </c:pt>
                <c:pt idx="38">
                  <c:v>33.517064846416396</c:v>
                </c:pt>
                <c:pt idx="39">
                  <c:v>33.44563627498782</c:v>
                </c:pt>
                <c:pt idx="40">
                  <c:v>33.37420770355925</c:v>
                </c:pt>
                <c:pt idx="41">
                  <c:v>33.302779132130674</c:v>
                </c:pt>
                <c:pt idx="42">
                  <c:v>33.231350560702104</c:v>
                </c:pt>
                <c:pt idx="43">
                  <c:v>33.159921989273528</c:v>
                </c:pt>
                <c:pt idx="44">
                  <c:v>33.088493417844958</c:v>
                </c:pt>
                <c:pt idx="45">
                  <c:v>33.017064846416382</c:v>
                </c:pt>
                <c:pt idx="46">
                  <c:v>33.017064846416382</c:v>
                </c:pt>
                <c:pt idx="47">
                  <c:v>33.017064846416382</c:v>
                </c:pt>
                <c:pt idx="48">
                  <c:v>33.017064846416382</c:v>
                </c:pt>
                <c:pt idx="49">
                  <c:v>33.017064846416382</c:v>
                </c:pt>
                <c:pt idx="50">
                  <c:v>33.017064846416382</c:v>
                </c:pt>
                <c:pt idx="51">
                  <c:v>33.017064846416382</c:v>
                </c:pt>
                <c:pt idx="52">
                  <c:v>33.017064846416382</c:v>
                </c:pt>
                <c:pt idx="53">
                  <c:v>33.017064846416382</c:v>
                </c:pt>
                <c:pt idx="54">
                  <c:v>33.017064846416382</c:v>
                </c:pt>
                <c:pt idx="55">
                  <c:v>33.017064846416382</c:v>
                </c:pt>
                <c:pt idx="56">
                  <c:v>33.017064846416382</c:v>
                </c:pt>
                <c:pt idx="57">
                  <c:v>33.017064846416382</c:v>
                </c:pt>
                <c:pt idx="58">
                  <c:v>33.017064846416382</c:v>
                </c:pt>
                <c:pt idx="59">
                  <c:v>33.017064846416382</c:v>
                </c:pt>
                <c:pt idx="60">
                  <c:v>33.017064846416382</c:v>
                </c:pt>
                <c:pt idx="61">
                  <c:v>33.017064846416382</c:v>
                </c:pt>
                <c:pt idx="62">
                  <c:v>33.017064846416382</c:v>
                </c:pt>
                <c:pt idx="63">
                  <c:v>33.017064846416382</c:v>
                </c:pt>
                <c:pt idx="64">
                  <c:v>33.017064846416382</c:v>
                </c:pt>
                <c:pt idx="65">
                  <c:v>33.017064846416382</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8" t="str">
        <f>Sprache!B8</f>
        <v>WPesti / V 8.3.34 / 14.01.2025                valable jusqu'à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
      </c>
      <c r="C3" s="1231"/>
      <c r="D3" s="1231"/>
      <c r="E3" s="1231"/>
      <c r="F3" s="1231"/>
      <c r="G3" s="1231"/>
      <c r="H3" s="1232"/>
      <c r="K3" s="6" t="s">
        <v>3474</v>
      </c>
      <c r="L3" s="7">
        <f>IF(JAZcalc,JAZcalc!O3,IF(H7=0,1,MATCH(H7,K5:K17,0)))</f>
        <v>1</v>
      </c>
      <c r="M3" s="1239">
        <f>H7</f>
        <v>0</v>
      </c>
      <c r="N3" s="1240"/>
      <c r="O3" s="121" t="s">
        <v>3490</v>
      </c>
      <c r="P3" s="65" t="s">
        <v>3361</v>
      </c>
      <c r="Q3" s="6" t="s">
        <v>710</v>
      </c>
      <c r="R3" s="452">
        <f>J20</f>
        <v>5</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Pompe à chaleur air/eau</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2.8583272756774303</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24">
        <f>IF(JAZcalc,JAZcalc!D21,WP!C18)</f>
        <v>0</v>
      </c>
      <c r="D18" s="1225"/>
      <c r="E18" s="998">
        <f>IF(JAZcalc,JAZcalc!F21,WP!E18)</f>
        <v>0</v>
      </c>
      <c r="F18" s="968" t="str">
        <f>IF(SpezWP,IF(Spez!E5&lt;&gt;"",Spez!E5,""),"Hersteller:  ")</f>
        <v xml:space="preserve">Hersteller:  </v>
      </c>
      <c r="G18" s="1226">
        <f>IF(JAZcalc,JAZcalc!H21,WP!G18)</f>
        <v>0</v>
      </c>
      <c r="H18" s="1227"/>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4.8649924366537025</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28">
        <f>IF(JAZcalc,JAZcalc!H22,WP!G19)</f>
        <v>0</v>
      </c>
      <c r="H19" s="1229"/>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5.5101573908810648</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15" t="str">
        <f>IF(JAZcalc,JAZcalc!G23,WP!F20)</f>
        <v>Pompe à chaleur air/eau vitesse variable</v>
      </c>
      <c r="G20" s="1216"/>
      <c r="H20" s="1217"/>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18.5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15" t="str">
        <f>IF(JAZcalc,JAZcalc!G24,WP!F21)</f>
        <v>Chauffage+ECS</v>
      </c>
      <c r="G21" s="1216"/>
      <c r="H21" s="1217"/>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22.5</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15" t="str">
        <f>IF(JAZcalc,JAZcalc!G25,WP!F22)</f>
        <v>avec accumulateur chauffage</v>
      </c>
      <c r="G22" s="1216"/>
      <c r="H22" s="1217"/>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25.7</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15" t="str">
        <f>IF(JAZcalc,JAZcalc!G26,WP!F23)</f>
        <v xml:space="preserve">avec chauffage électrique de secours </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15" t="str">
        <f>IF(JAZcalc,IF(JAZcalc!G27&lt;&gt;0,JAZcalc!G27,""),IF(WP!F24&lt;&gt;0,WP!F24,""))</f>
        <v>Registre électrique bloqué durant la charge de l'accu.</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17.0kW / 2.6</v>
      </c>
      <c r="E26" s="541" t="str">
        <f ca="1">IF(WPArt=2,IF(SpezWP,FIXED(WP_BIN!AL81,1)&amp;"kW / "&amp;FIXED(WP_BIN!AL82,1),FIXED(WP_Daten!I5,1)&amp;"kW / "&amp;FIXED(WP_Daten!J5,1)),"")</f>
        <v>18.5kW / 2.7</v>
      </c>
      <c r="F26" s="541" t="str">
        <f ca="1">IF(WPArt=2,IF(SpezWP,FIXED(WP_BIN!AU81,1)&amp;"kW / "&amp;FIXED(WP_BIN!AU82,1),FIXED(WP_Daten!K5,1)&amp;"kW / "&amp;FIXED(WP_Daten!L5,1)),"")</f>
        <v>22.5kW / 4.6</v>
      </c>
      <c r="G26" s="836" t="str">
        <f ca="1">IF(WPArt=2,IF(SpezWP,FIXED(WP_BIN!AZ81,1)&amp;"kW / "&amp;FIXED(WP_BIN!AZ82,1),FIXED(WP_Daten!M5,1)&amp;"kW / "&amp;FIXED(WP_Daten!N5,1)),"")</f>
        <v>25.7kW / 5.2</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17</v>
      </c>
      <c r="E27" s="529">
        <f>IF(JAZcalc,JAZcalc!F30,WP!E27)</f>
        <v>18.5</v>
      </c>
      <c r="F27" s="529">
        <f>IF(JAZcalc,JAZcalc!G30,WP!F27)</f>
        <v>22.5</v>
      </c>
      <c r="G27" s="535">
        <f>IF(JAZcalc,JAZcalc!H30,WP!G27)</f>
        <v>25.7</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2.6</v>
      </c>
      <c r="E28" s="529">
        <f>IF(JAZcalc,JAZcalc!F31,WP!E28)</f>
        <v>2.74</v>
      </c>
      <c r="F28" s="529">
        <f>IF(JAZcalc,JAZcalc!G31,WP!F28)</f>
        <v>4.5999999999999996</v>
      </c>
      <c r="G28" s="535">
        <f>IF(JAZcalc,JAZcalc!H31,WP!G28)</f>
        <v>5.15</v>
      </c>
      <c r="H28" s="530">
        <f>IF(JAZcalc,JAZcalc!I31,WP!H28)</f>
        <v>0</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19.5</v>
      </c>
      <c r="F29" s="116"/>
      <c r="G29" s="529">
        <f>IF(JAZcalc,JAZcalc!H32,WP!G29)</f>
        <v>26.3</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2.2400000000000002</v>
      </c>
      <c r="F30" s="520"/>
      <c r="G30" s="531">
        <f>IF(JAZcalc,JAZcalc!H33,WP!G30)</f>
        <v>3.28</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3.0158490566037734</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1.9425000000000001</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0</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15.176785714285716</v>
      </c>
      <c r="BA60" s="480">
        <f ca="1">INDEX(WP_BIN!$T$86:$CG$86,1,$S60)</f>
        <v>16.375</v>
      </c>
      <c r="BB60" s="480">
        <f ca="1">INDEX(WP_BIN!$T$47:$CG$47,1,$S60)</f>
        <v>2.1439043171269803</v>
      </c>
      <c r="BC60" s="480">
        <f ca="1">INDEX(WP_BIN!$T$54:$CG$54,1,$S60)</f>
        <v>1.7813303973939969</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15.355357142857144</v>
      </c>
      <c r="BA61" s="480">
        <f ca="1">INDEX(WP_BIN!$T$86:$CG$86,1,$S61)</f>
        <v>16.5625</v>
      </c>
      <c r="BB61" s="480">
        <f ca="1">INDEX(WP_BIN!$T$47:$CG$47,1,$S61)</f>
        <v>2.1900648162840386</v>
      </c>
      <c r="BC61" s="480">
        <f ca="1">INDEX(WP_BIN!$T$54:$CG$54,1,$S61)</f>
        <v>1.8048510217493505</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15.533928571428573</v>
      </c>
      <c r="BA62" s="480">
        <f ca="1">INDEX(WP_BIN!$T$86:$CG$86,1,$S62)</f>
        <v>16.75</v>
      </c>
      <c r="BB62" s="480">
        <f ca="1">INDEX(WP_BIN!$T$47:$CG$47,1,$S62)</f>
        <v>2.2366661711169247</v>
      </c>
      <c r="BC62" s="480">
        <f ca="1">INDEX(WP_BIN!$T$54:$CG$54,1,$S62)</f>
        <v>1.8284179207251654</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15.7125</v>
      </c>
      <c r="BA63" s="480">
        <f ca="1">INDEX(WP_BIN!$T$86:$CG$86,1,$S63)</f>
        <v>16.9375</v>
      </c>
      <c r="BB63" s="480">
        <f ca="1">INDEX(WP_BIN!$T$47:$CG$47,1,$S63)</f>
        <v>2.2837205463905881</v>
      </c>
      <c r="BC63" s="480">
        <f ca="1">INDEX(WP_BIN!$T$54:$CG$54,1,$S63)</f>
        <v>1.8520327872953621</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15.891071428571431</v>
      </c>
      <c r="BA64" s="480">
        <f ca="1">INDEX(WP_BIN!$T$86:$CG$86,1,$S64)</f>
        <v>17.125</v>
      </c>
      <c r="BB64" s="480">
        <f ca="1">INDEX(WP_BIN!$T$47:$CG$47,1,$S64)</f>
        <v>2.3312411662929051</v>
      </c>
      <c r="BC64" s="480">
        <f ca="1">INDEX(WP_BIN!$T$54:$CG$54,1,$S64)</f>
        <v>1.8756973980375089</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16.06964285714286</v>
      </c>
      <c r="BA65" s="480">
        <f ca="1">INDEX(WP_BIN!$T$86:$CG$86,1,$S65)</f>
        <v>17.3125</v>
      </c>
      <c r="BB65" s="480">
        <f ca="1">INDEX(WP_BIN!$T$47:$CG$47,1,$S65)</f>
        <v>2.3792424276502095</v>
      </c>
      <c r="BC65" s="480">
        <f ca="1">INDEX(WP_BIN!$T$54:$CG$54,1,$S65)</f>
        <v>1.8994136183580552</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16.24821428571429</v>
      </c>
      <c r="BA66" s="480">
        <f ca="1">INDEX(WP_BIN!$T$86:$CG$86,1,$S66)</f>
        <v>17.5</v>
      </c>
      <c r="BB66" s="480">
        <f ca="1">INDEX(WP_BIN!$T$47:$CG$47,1,$S66)</f>
        <v>2.4277400279784849</v>
      </c>
      <c r="BC66" s="480">
        <f ca="1">INDEX(WP_BIN!$T$54:$CG$54,1,$S66)</f>
        <v>1.9231834081144084</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16.426785714285717</v>
      </c>
      <c r="BA67" s="480">
        <f ca="1">INDEX(WP_BIN!$T$86:$CG$86,1,$S67)</f>
        <v>17.6875</v>
      </c>
      <c r="BB67" s="480">
        <f ca="1">INDEX(WP_BIN!$T$47:$CG$47,1,$S67)</f>
        <v>2.4767511106889066</v>
      </c>
      <c r="BC67" s="480">
        <f ca="1">INDEX(WP_BIN!$T$54:$CG$54,1,$S67)</f>
        <v>1.9470088276694832</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16.605357142857148</v>
      </c>
      <c r="BA68" s="480">
        <f ca="1">INDEX(WP_BIN!$T$86:$CG$86,1,$S68)</f>
        <v>17.875</v>
      </c>
      <c r="BB68" s="480">
        <f ca="1">INDEX(WP_BIN!$T$47:$CG$47,1,$S68)</f>
        <v>2.5262944301900552</v>
      </c>
      <c r="BC68" s="480">
        <f ca="1">INDEX(WP_BIN!$T$54:$CG$54,1,$S68)</f>
        <v>1.9708920444180358</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16.783928571428575</v>
      </c>
      <c r="BA69" s="480">
        <f ca="1">INDEX(WP_BIN!$T$86:$CG$86,1,$S69)</f>
        <v>18.0625</v>
      </c>
      <c r="BB69" s="480">
        <f ca="1">INDEX(WP_BIN!$T$47:$CG$47,1,$S69)</f>
        <v>2.5763905401418707</v>
      </c>
      <c r="BC69" s="480">
        <f ca="1">INDEX(WP_BIN!$T$54:$CG$54,1,$S69)</f>
        <v>1.9948353398282295</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16.962499999999999</v>
      </c>
      <c r="BA70" s="480">
        <f ca="1">INDEX(WP_BIN!$T$86:$CG$86,1,$S70)</f>
        <v>18.25</v>
      </c>
      <c r="BB70" s="480">
        <f ca="1">INDEX(WP_BIN!$T$47:$CG$47,1,$S70)</f>
        <v>2.6270620087395318</v>
      </c>
      <c r="BC70" s="480">
        <f ca="1">INDEX(WP_BIN!$T$54:$CG$54,1,$S70)</f>
        <v>2.0188411170465295</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17.141071428571426</v>
      </c>
      <c r="BA71" s="480">
        <f ca="1">INDEX(WP_BIN!$T$86:$CG$86,1,$S71)</f>
        <v>18.4375</v>
      </c>
      <c r="BB71" s="480">
        <f ca="1">INDEX(WP_BIN!$T$47:$CG$47,1,$S71)</f>
        <v>2.6514077101009677</v>
      </c>
      <c r="BC71" s="480">
        <f ca="1">INDEX(WP_BIN!$T$54:$CG$54,1,$S71)</f>
        <v>2.0371814464015343</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17.319642857142856</v>
      </c>
      <c r="BA72" s="480">
        <f ca="1">INDEX(WP_BIN!$T$86:$CG$86,1,$S72)</f>
        <v>18.625</v>
      </c>
      <c r="BB72" s="480">
        <f ca="1">INDEX(WP_BIN!$T$47:$CG$47,1,$S72)</f>
        <v>2.6759336925544641</v>
      </c>
      <c r="BC72" s="480">
        <f ca="1">INDEX(WP_BIN!$T$54:$CG$54,1,$S72)</f>
        <v>2.0555453911590633</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17.498214285714283</v>
      </c>
      <c r="BA73" s="480">
        <f ca="1">INDEX(WP_BIN!$T$86:$CG$86,1,$S73)</f>
        <v>18.8125</v>
      </c>
      <c r="BB73" s="480">
        <f ca="1">INDEX(WP_BIN!$T$47:$CG$47,1,$S73)</f>
        <v>2.7006546047161706</v>
      </c>
      <c r="BC73" s="480">
        <f ca="1">INDEX(WP_BIN!$T$54:$CG$54,1,$S73)</f>
        <v>2.0739339352942232</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17.676785714285717</v>
      </c>
      <c r="BA74" s="480">
        <f ca="1">INDEX(WP_BIN!$T$86:$CG$86,1,$S74)</f>
        <v>19</v>
      </c>
      <c r="BB74" s="480">
        <f ca="1">INDEX(WP_BIN!$T$47:$CG$47,1,$S74)</f>
        <v>2.7255866487915057</v>
      </c>
      <c r="BC74" s="480">
        <f ca="1">INDEX(WP_BIN!$T$54:$CG$54,1,$S74)</f>
        <v>2.092348118217334</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17.855357142857141</v>
      </c>
      <c r="BA75" s="480">
        <f ca="1">INDEX(WP_BIN!$T$86:$CG$86,1,$S75)</f>
        <v>19.1875</v>
      </c>
      <c r="BB75" s="480">
        <f ca="1">INDEX(WP_BIN!$T$47:$CG$47,1,$S75)</f>
        <v>2.750747791730205</v>
      </c>
      <c r="BC75" s="480">
        <f ca="1">INDEX(WP_BIN!$T$54:$CG$54,1,$S75)</f>
        <v>2.1107890387335972</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18.033928571428572</v>
      </c>
      <c r="BA76" s="480">
        <f ca="1">INDEX(WP_BIN!$T$86:$CG$86,1,$S76)</f>
        <v>19.375</v>
      </c>
      <c r="BB76" s="480">
        <f ca="1">INDEX(WP_BIN!$T$47:$CG$47,1,$S76)</f>
        <v>2.776158011782472</v>
      </c>
      <c r="BC76" s="480">
        <f ca="1">INDEX(WP_BIN!$T$54:$CG$54,1,$S76)</f>
        <v>2.1292578593470592</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18.212500000000002</v>
      </c>
      <c r="BA77" s="480">
        <f ca="1">INDEX(WP_BIN!$T$86:$CG$86,1,$S77)</f>
        <v>19.5625</v>
      </c>
      <c r="BB77" s="480">
        <f ca="1">INDEX(WP_BIN!$T$47:$CG$47,1,$S77)</f>
        <v>2.8018395875796176</v>
      </c>
      <c r="BC77" s="480">
        <f ca="1">INDEX(WP_BIN!$T$54:$CG$54,1,$S77)</f>
        <v>2.1477558109443637</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32.979765967820619</v>
      </c>
      <c r="AZ78" s="480">
        <f ca="1">INDEX(WP_BIN!$T$79:$CG$79,1,$S78)</f>
        <v>18.398988298391032</v>
      </c>
      <c r="BA78" s="480">
        <f ca="1">INDEX(WP_BIN!$T$86:$CG$86,1,$S78)</f>
        <v>19.75</v>
      </c>
      <c r="BB78" s="480">
        <f ca="1">INDEX(WP_BIN!$T$47:$CG$47,1,$S78)</f>
        <v>2.8210924873670602</v>
      </c>
      <c r="BC78" s="480">
        <f ca="1">INDEX(WP_BIN!$T$54:$CG$54,1,$S78)</f>
        <v>2.1662841978979208</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33.029687415352981</v>
      </c>
      <c r="AZ79" s="480">
        <f ca="1">INDEX(WP_BIN!$T$79:$CG$79,1,$S79)</f>
        <v>18.841863090831076</v>
      </c>
      <c r="BA79" s="480">
        <f ca="1">INDEX(WP_BIN!$T$86:$CG$86,1,$S79)</f>
        <v>20.246031746031747</v>
      </c>
      <c r="BB79" s="480">
        <f ca="1">INDEX(WP_BIN!$T$47:$CG$47,1,$S79)</f>
        <v>3.0461505035026355</v>
      </c>
      <c r="BC79" s="480">
        <f ca="1">INDEX(WP_BIN!$T$54:$CG$54,1,$S79)</f>
        <v>2.2196871396148268</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33.079608862885351</v>
      </c>
      <c r="AZ80" s="480">
        <f ca="1">INDEX(WP_BIN!$T$79:$CG$79,1,$S80)</f>
        <v>19.284943908292686</v>
      </c>
      <c r="BA80" s="480">
        <f ca="1">INDEX(WP_BIN!$T$86:$CG$86,1,$S80)</f>
        <v>20.742063492063494</v>
      </c>
      <c r="BB80" s="480">
        <f ca="1">INDEX(WP_BIN!$T$47:$CG$47,1,$S80)</f>
        <v>3.2705513786987086</v>
      </c>
      <c r="BC80" s="480">
        <f ca="1">INDEX(WP_BIN!$T$54:$CG$54,1,$S80)</f>
        <v>2.2735512902203214</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33.129530310417721</v>
      </c>
      <c r="AZ81" s="480">
        <f ca="1">INDEX(WP_BIN!$T$79:$CG$79,1,$S81)</f>
        <v>19.728230750775854</v>
      </c>
      <c r="BA81" s="480">
        <f ca="1">INDEX(WP_BIN!$T$86:$CG$86,1,$S81)</f>
        <v>21.238095238095241</v>
      </c>
      <c r="BB81" s="480">
        <f ca="1">INDEX(WP_BIN!$T$47:$CG$47,1,$S81)</f>
        <v>3.4942935669141502</v>
      </c>
      <c r="BC81" s="480">
        <f ca="1">INDEX(WP_BIN!$T$54:$CG$54,1,$S81)</f>
        <v>2.3278982688810577</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33.17945175795009</v>
      </c>
      <c r="AZ82" s="480">
        <f ca="1">INDEX(WP_BIN!$T$79:$CG$79,1,$S82)</f>
        <v>20.171723618280584</v>
      </c>
      <c r="BA82" s="480">
        <f ca="1">INDEX(WP_BIN!$T$86:$CG$86,1,$S82)</f>
        <v>21.734126984126988</v>
      </c>
      <c r="BB82" s="480">
        <f ca="1">INDEX(WP_BIN!$T$47:$CG$47,1,$S82)</f>
        <v>3.7173753964356244</v>
      </c>
      <c r="BC82" s="480">
        <f ca="1">INDEX(WP_BIN!$T$54:$CG$54,1,$S82)</f>
        <v>2.3827510674091892</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33.229373205482453</v>
      </c>
      <c r="AZ83" s="480">
        <f ca="1">INDEX(WP_BIN!$T$79:$CG$79,1,$S83)</f>
        <v>20.615422510806876</v>
      </c>
      <c r="BA83" s="480">
        <f ca="1">INDEX(WP_BIN!$T$86:$CG$86,1,$S83)</f>
        <v>22.230158730158731</v>
      </c>
      <c r="BB83" s="480">
        <f ca="1">INDEX(WP_BIN!$T$47:$CG$47,1,$S83)</f>
        <v>3.9397950529317165</v>
      </c>
      <c r="BC83" s="480">
        <f ca="1">INDEX(WP_BIN!$T$54:$CG$54,1,$S83)</f>
        <v>2.438134160959589</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33.279294653014823</v>
      </c>
      <c r="AZ84" s="480">
        <f ca="1">INDEX(WP_BIN!$T$79:$CG$79,1,$S84)</f>
        <v>21.059327428354731</v>
      </c>
      <c r="BA84" s="480">
        <f ca="1">INDEX(WP_BIN!$T$86:$CG$86,1,$S84)</f>
        <v>22.726190476190478</v>
      </c>
      <c r="BB84" s="480">
        <f ca="1">INDEX(WP_BIN!$T$47:$CG$47,1,$S84)</f>
        <v>4.1615505596890543</v>
      </c>
      <c r="BC84" s="480">
        <f ca="1">INDEX(WP_BIN!$T$54:$CG$54,1,$S84)</f>
        <v>2.4940736296153228</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33.329216100547185</v>
      </c>
      <c r="AZ85" s="480">
        <f ca="1">INDEX(WP_BIN!$T$79:$CG$79,1,$S85)</f>
        <v>21.503438370924151</v>
      </c>
      <c r="BA85" s="480">
        <f ca="1">INDEX(WP_BIN!$T$86:$CG$86,1,$S85)</f>
        <v>23.222222222222229</v>
      </c>
      <c r="BB85" s="480">
        <f ca="1">INDEX(WP_BIN!$T$47:$CG$47,1,$S85)</f>
        <v>4.3826397544681068</v>
      </c>
      <c r="BC85" s="480">
        <f ca="1">INDEX(WP_BIN!$T$54:$CG$54,1,$S85)</f>
        <v>2.5505972921316542</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33.379137548079555</v>
      </c>
      <c r="AZ86" s="480">
        <f ca="1">INDEX(WP_BIN!$T$79:$CG$79,1,$S86)</f>
        <v>21.947755338515133</v>
      </c>
      <c r="BA86" s="480">
        <f ca="1">INDEX(WP_BIN!$T$86:$CG$86,1,$S86)</f>
        <v>23.718253968253972</v>
      </c>
      <c r="BB86" s="480">
        <f ca="1">INDEX(WP_BIN!$T$47:$CG$47,1,$S86)</f>
        <v>4.6030602622843571</v>
      </c>
      <c r="BC86" s="480">
        <f ca="1">INDEX(WP_BIN!$T$54:$CG$54,1,$S86)</f>
        <v>2.6077348532811566</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33.429058995611925</v>
      </c>
      <c r="AZ87" s="480">
        <f ca="1">INDEX(WP_BIN!$T$79:$CG$79,1,$S87)</f>
        <v>22.392278331127674</v>
      </c>
      <c r="BA87" s="480">
        <f ca="1">INDEX(WP_BIN!$T$86:$CG$86,1,$S87)</f>
        <v>24.214285714285715</v>
      </c>
      <c r="BB87" s="480">
        <f ca="1">INDEX(WP_BIN!$T$47:$CG$47,1,$S87)</f>
        <v>4.8228094632526401</v>
      </c>
      <c r="BC87" s="480">
        <f ca="1">INDEX(WP_BIN!$T$54:$CG$54,1,$S87)</f>
        <v>2.6655180664414093</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33.532374451487108</v>
      </c>
      <c r="AZ88" s="480">
        <f ca="1">INDEX(WP_BIN!$T$79:$CG$79,1,$S88)</f>
        <v>23.050684502333358</v>
      </c>
      <c r="BA88" s="480">
        <f ca="1">INDEX(WP_BIN!$T$86:$CG$86,1,$S88)</f>
        <v>24.661428571428576</v>
      </c>
      <c r="BB88" s="480">
        <f ca="1">INDEX(WP_BIN!$T$47:$CG$47,1,$S88)</f>
        <v>4.9250040573443545</v>
      </c>
      <c r="BC88" s="480">
        <f ca="1">INDEX(WP_BIN!$T$54:$CG$54,1,$S88)</f>
        <v>2.7386488666464044</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33.635689907362284</v>
      </c>
      <c r="AZ89" s="480">
        <f ca="1">INDEX(WP_BIN!$T$79:$CG$79,1,$S89)</f>
        <v>23.707496663648396</v>
      </c>
      <c r="BA89" s="480">
        <f ca="1">INDEX(WP_BIN!$T$86:$CG$86,1,$S89)</f>
        <v>25.10857142857143</v>
      </c>
      <c r="BB89" s="480">
        <f ca="1">INDEX(WP_BIN!$T$47:$CG$47,1,$S89)</f>
        <v>5.0264651079673994</v>
      </c>
      <c r="BC89" s="480">
        <f ca="1">INDEX(WP_BIN!$T$54:$CG$54,1,$S89)</f>
        <v>2.812086447403682</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33.739005363237467</v>
      </c>
      <c r="AZ90" s="480">
        <f ca="1">INDEX(WP_BIN!$T$79:$CG$79,1,$S90)</f>
        <v>24.362714815072788</v>
      </c>
      <c r="BA90" s="480">
        <f ca="1">INDEX(WP_BIN!$T$86:$CG$86,1,$S90)</f>
        <v>25.555714285714288</v>
      </c>
      <c r="BB90" s="480">
        <f ca="1">INDEX(WP_BIN!$T$47:$CG$47,1,$S90)</f>
        <v>5.127159998694987</v>
      </c>
      <c r="BC90" s="480">
        <f ca="1">INDEX(WP_BIN!$T$54:$CG$54,1,$S90)</f>
        <v>2.8858475421979137</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33.842320819112651</v>
      </c>
      <c r="AZ91" s="480">
        <f ca="1">INDEX(WP_BIN!$T$79:$CG$79,1,$S91)</f>
        <v>25.016338956606539</v>
      </c>
      <c r="BA91" s="480">
        <f ca="1">INDEX(WP_BIN!$T$86:$CG$86,1,$S91)</f>
        <v>26.002857142857145</v>
      </c>
      <c r="BB91" s="480">
        <f ca="1">INDEX(WP_BIN!$T$47:$CG$47,1,$S91)</f>
        <v>5.2270519714252321</v>
      </c>
      <c r="BC91" s="480">
        <f ca="1">INDEX(WP_BIN!$T$54:$CG$54,1,$S91)</f>
        <v>2.9599501240311499</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33.945636274987834</v>
      </c>
      <c r="AZ92" s="480">
        <f ca="1">INDEX(WP_BIN!$T$79:$CG$79,1,$S92)</f>
        <v>25.668369088249637</v>
      </c>
      <c r="BA92" s="480">
        <f ca="1">INDEX(WP_BIN!$T$86:$CG$86,1,$S92)</f>
        <v>26.45</v>
      </c>
      <c r="BB92" s="480">
        <f ca="1">INDEX(WP_BIN!$T$47:$CG$47,1,$S92)</f>
        <v>5.326099437257291</v>
      </c>
      <c r="BC92" s="480">
        <f ca="1">INDEX(WP_BIN!$T$54:$CG$54,1,$S92)</f>
        <v>3.0344135223584314</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33.874207703559257</v>
      </c>
      <c r="AZ93" s="480">
        <f ca="1">INDEX(WP_BIN!$T$79:$CG$79,1,$S93)</f>
        <v>25.666226231106776</v>
      </c>
      <c r="BA93" s="480">
        <f ca="1">INDEX(WP_BIN!$T$86:$CG$86,1,$S93)</f>
        <v>26.449999999999996</v>
      </c>
      <c r="BB93" s="480">
        <f ca="1">INDEX(WP_BIN!$T$47:$CG$47,1,$S93)</f>
        <v>5.3420578977723991</v>
      </c>
      <c r="BC93" s="480">
        <f ca="1">INDEX(WP_BIN!$T$54:$CG$54,1,$S93)</f>
        <v>3.0394884471908501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33.802779132130688</v>
      </c>
      <c r="AZ94" s="480">
        <f ca="1">INDEX(WP_BIN!$T$79:$CG$79,1,$S94)</f>
        <v>25.664083373963923</v>
      </c>
      <c r="BA94" s="480">
        <f ca="1">INDEX(WP_BIN!$T$86:$CG$86,1,$S94)</f>
        <v>26.450000000000003</v>
      </c>
      <c r="BB94" s="480">
        <f ca="1">INDEX(WP_BIN!$T$47:$CG$47,1,$S94)</f>
        <v>5.3588999952410585</v>
      </c>
      <c r="BC94" s="480">
        <f ca="1">INDEX(WP_BIN!$T$54:$CG$54,1,$S94)</f>
        <v>3.0447623886833646</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33.731350560702111</v>
      </c>
      <c r="AZ95" s="480">
        <f ca="1">INDEX(WP_BIN!$T$79:$CG$79,1,$S95)</f>
        <v>25.661940516821065</v>
      </c>
      <c r="BA95" s="480">
        <f ca="1">INDEX(WP_BIN!$T$86:$CG$86,1,$S95)</f>
        <v>26.45</v>
      </c>
      <c r="BB95" s="480">
        <f ca="1">INDEX(WP_BIN!$T$47:$CG$47,1,$S95)</f>
        <v>5.3767458468506373</v>
      </c>
      <c r="BC95" s="480">
        <f ca="1">INDEX(WP_BIN!$T$54:$CG$54,1,$S95)</f>
        <v>3.0502472878355782</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33.659921989273542</v>
      </c>
      <c r="AZ96" s="480">
        <f ca="1">INDEX(WP_BIN!$T$79:$CG$79,1,$S96)</f>
        <v>25.659797659678208</v>
      </c>
      <c r="BA96" s="480">
        <f ca="1">INDEX(WP_BIN!$T$86:$CG$86,1,$S96)</f>
        <v>26.450000000000003</v>
      </c>
      <c r="BB96" s="480">
        <f ca="1">INDEX(WP_BIN!$T$47:$CG$47,1,$S96)</f>
        <v>5.3957382877813602</v>
      </c>
      <c r="BC96" s="480">
        <f ca="1">INDEX(WP_BIN!$T$54:$CG$54,1,$S96)</f>
        <v>3.0559560604225773</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33.588493417844965</v>
      </c>
      <c r="AZ97" s="480">
        <f ca="1">INDEX(WP_BIN!$T$79:$CG$79,1,$S97)</f>
        <v>25.657654802535351</v>
      </c>
      <c r="BA97" s="480">
        <f ca="1">INDEX(WP_BIN!$T$86:$CG$86,1,$S97)</f>
        <v>26.450000000000003</v>
      </c>
      <c r="BB97" s="480">
        <f ca="1">INDEX(WP_BIN!$T$47:$CG$47,1,$S97)</f>
        <v>5.4160485086322714</v>
      </c>
      <c r="BC97" s="480">
        <f ca="1">INDEX(WP_BIN!$T$54:$CG$54,1,$S97)</f>
        <v>3.0619026985340341</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33.517064846416396</v>
      </c>
      <c r="AZ98" s="480">
        <f ca="1">INDEX(WP_BIN!$T$79:$CG$79,1,$S98)</f>
        <v>25.65551194539249</v>
      </c>
      <c r="BA98" s="480">
        <f ca="1">INDEX(WP_BIN!$T$86:$CG$86,1,$S98)</f>
        <v>26.450000000000003</v>
      </c>
      <c r="BB98" s="480">
        <f ca="1">INDEX(WP_BIN!$T$47:$CG$47,1,$S98)</f>
        <v>5.4378834592107239</v>
      </c>
      <c r="BC98" s="480">
        <f ca="1">INDEX(WP_BIN!$T$54:$CG$54,1,$S98)</f>
        <v>3.0681023850757656</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33.44563627498782</v>
      </c>
      <c r="AZ99" s="480">
        <f ca="1">INDEX(WP_BIN!$T$79:$CG$79,1,$S99)</f>
        <v>25.653369088249633</v>
      </c>
      <c r="BA99" s="480">
        <f ca="1">INDEX(WP_BIN!$T$86:$CG$86,1,$S99)</f>
        <v>26.450000000000003</v>
      </c>
      <c r="BB99" s="480">
        <f ca="1">INDEX(WP_BIN!$T$47:$CG$47,1,$S99)</f>
        <v>5.4614956999553383</v>
      </c>
      <c r="BC99" s="480">
        <f ca="1">INDEX(WP_BIN!$T$54:$CG$54,1,$S99)</f>
        <v>3.0745716232062676</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33.37420770355925</v>
      </c>
      <c r="AZ100" s="480">
        <f ca="1">INDEX(WP_BIN!$T$79:$CG$79,1,$S100)</f>
        <v>25.651226231106779</v>
      </c>
      <c r="BA100" s="480">
        <f ca="1">INDEX(WP_BIN!$T$86:$CG$86,1,$S100)</f>
        <v>26.450000000000003</v>
      </c>
      <c r="BB100" s="480">
        <f ca="1">INDEX(WP_BIN!$T$47:$CG$47,1,$S100)</f>
        <v>5.4871967000695214</v>
      </c>
      <c r="BC100" s="480">
        <f ca="1">INDEX(WP_BIN!$T$54:$CG$54,1,$S100)</f>
        <v>3.0813283830314591</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33.302779132130674</v>
      </c>
      <c r="AZ101" s="480">
        <f ca="1">INDEX(WP_BIN!$T$79:$CG$79,1,$S101)</f>
        <v>25.649083373963926</v>
      </c>
      <c r="BA101" s="480">
        <f ca="1">INDEX(WP_BIN!$T$86:$CG$86,1,$S101)</f>
        <v>26.450000000000003</v>
      </c>
      <c r="BB101" s="480">
        <f ca="1">INDEX(WP_BIN!$T$47:$CG$47,1,$S101)</f>
        <v>5.5153750763642702</v>
      </c>
      <c r="BC101" s="480">
        <f ca="1">INDEX(WP_BIN!$T$54:$CG$54,1,$S101)</f>
        <v>3.0883922683032505</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33.231350560702104</v>
      </c>
      <c r="AZ102" s="480">
        <f ca="1">INDEX(WP_BIN!$T$79:$CG$79,1,$S102)</f>
        <v>25.646940516821061</v>
      </c>
      <c r="BA102" s="480">
        <f ca="1">INDEX(WP_BIN!$T$86:$CG$86,1,$S102)</f>
        <v>26.450000000000003</v>
      </c>
      <c r="BB102" s="480">
        <f ca="1">INDEX(WP_BIN!$T$47:$CG$47,1,$S102)</f>
        <v>5.546522055757614</v>
      </c>
      <c r="BC102" s="480">
        <f ca="1">INDEX(WP_BIN!$T$54:$CG$54,1,$S102)</f>
        <v>3.0957847063783808</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33.159921989273528</v>
      </c>
      <c r="AZ103" s="480">
        <f ca="1">INDEX(WP_BIN!$T$79:$CG$79,1,$S103)</f>
        <v>25.644797659678204</v>
      </c>
      <c r="BA103" s="480">
        <f ca="1">INDEX(WP_BIN!$T$86:$CG$86,1,$S103)</f>
        <v>26.45</v>
      </c>
      <c r="BB103" s="480">
        <f ca="1">INDEX(WP_BIN!$T$47:$CG$47,1,$S103)</f>
        <v>5.5812677351579403</v>
      </c>
      <c r="BC103" s="480">
        <f ca="1">INDEX(WP_BIN!$T$54:$CG$54,1,$S103)</f>
        <v>3.1035291653142312</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33.088493417844958</v>
      </c>
      <c r="AZ104" s="480">
        <f ca="1">INDEX(WP_BIN!$T$79:$CG$79,1,$S104)</f>
        <v>25.642654802535347</v>
      </c>
      <c r="BA104" s="480">
        <f ca="1">INDEX(WP_BIN!$T$86:$CG$86,1,$S104)</f>
        <v>26.45</v>
      </c>
      <c r="BB104" s="480">
        <f ca="1">INDEX(WP_BIN!$T$47:$CG$47,1,$S104)</f>
        <v>5.6204338867110994</v>
      </c>
      <c r="BC104" s="480">
        <f ca="1">INDEX(WP_BIN!$T$54:$CG$54,1,$S104)</f>
        <v>3.1116514027347582</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33.017064846416382</v>
      </c>
      <c r="AZ105" s="480">
        <f ca="1">INDEX(WP_BIN!$T$79:$CG$79,1,$S105)</f>
        <v>25.640511945392493</v>
      </c>
      <c r="BA105" s="480">
        <f ca="1">INDEX(WP_BIN!$T$86:$CG$86,1,$S105)</f>
        <v>26.45</v>
      </c>
      <c r="BB105" s="480">
        <f ca="1">INDEX(WP_BIN!$T$47:$CG$47,1,$S105)</f>
        <v>5.6651128413000142</v>
      </c>
      <c r="BC105" s="480">
        <f ca="1">INDEX(WP_BIN!$T$54:$CG$54,1,$S105)</f>
        <v>3.1201797520263104</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33.017064846416382</v>
      </c>
      <c r="AZ106" s="480">
        <f ca="1">INDEX(WP_BIN!$T$79:$CG$79,1,$S106)</f>
        <v>25.640511945392493</v>
      </c>
      <c r="BA106" s="480">
        <f ca="1">INDEX(WP_BIN!$T$86:$CG$86,1,$S106)</f>
        <v>26.45</v>
      </c>
      <c r="BB106" s="480">
        <f ca="1">INDEX(WP_BIN!$T$47:$CG$47,1,$S106)</f>
        <v>5.6651128413000142</v>
      </c>
      <c r="BC106" s="480">
        <f ca="1">INDEX(WP_BIN!$T$54:$CG$54,1,$S106)</f>
        <v>3.1201797520263104</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33.017064846416382</v>
      </c>
      <c r="AZ107" s="480">
        <f ca="1">INDEX(WP_BIN!$T$79:$CG$79,1,$S107)</f>
        <v>25.640511945392493</v>
      </c>
      <c r="BA107" s="480">
        <f ca="1">INDEX(WP_BIN!$T$86:$CG$86,1,$S107)</f>
        <v>26.45</v>
      </c>
      <c r="BB107" s="480">
        <f ca="1">INDEX(WP_BIN!$T$47:$CG$47,1,$S107)</f>
        <v>5.6651128413000142</v>
      </c>
      <c r="BC107" s="480">
        <f ca="1">INDEX(WP_BIN!$T$54:$CG$54,1,$S107)</f>
        <v>3.1201797520263104</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33.017064846416382</v>
      </c>
      <c r="AZ108" s="480">
        <f ca="1">INDEX(WP_BIN!$T$79:$CG$79,1,$S108)</f>
        <v>25.640511945392493</v>
      </c>
      <c r="BA108" s="480">
        <f ca="1">INDEX(WP_BIN!$T$86:$CG$86,1,$S108)</f>
        <v>26.45</v>
      </c>
      <c r="BB108" s="480">
        <f ca="1">INDEX(WP_BIN!$T$47:$CG$47,1,$S108)</f>
        <v>5.6651128413000142</v>
      </c>
      <c r="BC108" s="480">
        <f ca="1">INDEX(WP_BIN!$T$54:$CG$54,1,$S108)</f>
        <v>3.1201797520263104</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33.017064846416382</v>
      </c>
      <c r="AZ109" s="480">
        <f ca="1">INDEX(WP_BIN!$T$79:$CG$79,1,$S109)</f>
        <v>25.640511945392493</v>
      </c>
      <c r="BA109" s="480">
        <f ca="1">INDEX(WP_BIN!$T$86:$CG$86,1,$S109)</f>
        <v>26.45</v>
      </c>
      <c r="BB109" s="480">
        <f ca="1">INDEX(WP_BIN!$T$47:$CG$47,1,$S109)</f>
        <v>5.6651128413000142</v>
      </c>
      <c r="BC109" s="480">
        <f ca="1">INDEX(WP_BIN!$T$54:$CG$54,1,$S109)</f>
        <v>3.1201797520263104</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33.017064846416382</v>
      </c>
      <c r="AZ110" s="480">
        <f ca="1">INDEX(WP_BIN!$T$79:$CG$79,1,$S110)</f>
        <v>25.640511945392493</v>
      </c>
      <c r="BA110" s="480">
        <f ca="1">INDEX(WP_BIN!$T$86:$CG$86,1,$S110)</f>
        <v>26.45</v>
      </c>
      <c r="BB110" s="480">
        <f ca="1">INDEX(WP_BIN!$T$47:$CG$47,1,$S110)</f>
        <v>5.6651128413000142</v>
      </c>
      <c r="BC110" s="480">
        <f ca="1">INDEX(WP_BIN!$T$54:$CG$54,1,$S110)</f>
        <v>3.1201797520263104</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33.017064846416382</v>
      </c>
      <c r="AZ111" s="480">
        <f ca="1">INDEX(WP_BIN!$T$79:$CG$79,1,$S111)</f>
        <v>25.640511945392493</v>
      </c>
      <c r="BA111" s="480">
        <f ca="1">INDEX(WP_BIN!$T$86:$CG$86,1,$S111)</f>
        <v>26.45</v>
      </c>
      <c r="BB111" s="480">
        <f ca="1">INDEX(WP_BIN!$T$47:$CG$47,1,$S111)</f>
        <v>5.6651128413000142</v>
      </c>
      <c r="BC111" s="480">
        <f ca="1">INDEX(WP_BIN!$T$54:$CG$54,1,$S111)</f>
        <v>3.1201797520263104</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33.017064846416382</v>
      </c>
      <c r="AZ112" s="480">
        <f ca="1">INDEX(WP_BIN!$T$79:$CG$79,1,$S112)</f>
        <v>25.640511945392493</v>
      </c>
      <c r="BA112" s="480">
        <f ca="1">INDEX(WP_BIN!$T$86:$CG$86,1,$S112)</f>
        <v>26.45</v>
      </c>
      <c r="BB112" s="480">
        <f ca="1">INDEX(WP_BIN!$T$47:$CG$47,1,$S112)</f>
        <v>5.6651128413000142</v>
      </c>
      <c r="BC112" s="480">
        <f ca="1">INDEX(WP_BIN!$T$54:$CG$54,1,$S112)</f>
        <v>3.1201797520263104</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33.017064846416382</v>
      </c>
      <c r="AZ113" s="480">
        <f ca="1">INDEX(WP_BIN!$T$79:$CG$79,1,$S113)</f>
        <v>25.640511945392493</v>
      </c>
      <c r="BA113" s="480">
        <f ca="1">INDEX(WP_BIN!$T$86:$CG$86,1,$S113)</f>
        <v>26.45</v>
      </c>
      <c r="BB113" s="480">
        <f ca="1">INDEX(WP_BIN!$T$47:$CG$47,1,$S113)</f>
        <v>5.6651128413000142</v>
      </c>
      <c r="BC113" s="480">
        <f ca="1">INDEX(WP_BIN!$T$54:$CG$54,1,$S113)</f>
        <v>3.1201797520263104</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33.017064846416382</v>
      </c>
      <c r="AZ114" s="480">
        <f ca="1">INDEX(WP_BIN!$T$79:$CG$79,1,$S114)</f>
        <v>25.640511945392493</v>
      </c>
      <c r="BA114" s="480">
        <f ca="1">INDEX(WP_BIN!$T$86:$CG$86,1,$S114)</f>
        <v>26.45</v>
      </c>
      <c r="BB114" s="480">
        <f ca="1">INDEX(WP_BIN!$T$47:$CG$47,1,$S114)</f>
        <v>5.6651128413000142</v>
      </c>
      <c r="BC114" s="480">
        <f ca="1">INDEX(WP_BIN!$T$54:$CG$54,1,$S114)</f>
        <v>3.1201797520263104</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33.017064846416382</v>
      </c>
      <c r="AZ115" s="480">
        <f ca="1">INDEX(WP_BIN!$T$79:$CG$79,1,$S115)</f>
        <v>25.640511945392493</v>
      </c>
      <c r="BA115" s="480">
        <f ca="1">INDEX(WP_BIN!$T$86:$CG$86,1,$S115)</f>
        <v>26.45</v>
      </c>
      <c r="BB115" s="480">
        <f ca="1">INDEX(WP_BIN!$T$47:$CG$47,1,$S115)</f>
        <v>5.6651128413000142</v>
      </c>
      <c r="BC115" s="480">
        <f ca="1">INDEX(WP_BIN!$T$54:$CG$54,1,$S115)</f>
        <v>3.1201797520263104</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33.017064846416382</v>
      </c>
      <c r="AZ116" s="480">
        <f ca="1">INDEX(WP_BIN!$T$79:$CG$79,1,$S116)</f>
        <v>25.640511945392493</v>
      </c>
      <c r="BA116" s="480">
        <f ca="1">INDEX(WP_BIN!$T$86:$CG$86,1,$S116)</f>
        <v>26.45</v>
      </c>
      <c r="BB116" s="480">
        <f ca="1">INDEX(WP_BIN!$T$47:$CG$47,1,$S116)</f>
        <v>5.6651128413000142</v>
      </c>
      <c r="BC116" s="480">
        <f ca="1">INDEX(WP_BIN!$T$54:$CG$54,1,$S116)</f>
        <v>3.1201797520263104</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33.017064846416382</v>
      </c>
      <c r="AZ117" s="480">
        <f ca="1">INDEX(WP_BIN!$T$79:$CG$79,1,$S117)</f>
        <v>25.640511945392493</v>
      </c>
      <c r="BA117" s="480">
        <f ca="1">INDEX(WP_BIN!$T$86:$CG$86,1,$S117)</f>
        <v>26.45</v>
      </c>
      <c r="BB117" s="480">
        <f ca="1">INDEX(WP_BIN!$T$47:$CG$47,1,$S117)</f>
        <v>5.6651128413000142</v>
      </c>
      <c r="BC117" s="480">
        <f ca="1">INDEX(WP_BIN!$T$54:$CG$54,1,$S117)</f>
        <v>3.1201797520263104</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33.017064846416382</v>
      </c>
      <c r="AZ118" s="480">
        <f ca="1">INDEX(WP_BIN!$T$79:$CG$79,1,$S118)</f>
        <v>25.640511945392493</v>
      </c>
      <c r="BA118" s="480">
        <f ca="1">INDEX(WP_BIN!$T$86:$CG$86,1,$S118)</f>
        <v>26.45</v>
      </c>
      <c r="BB118" s="480">
        <f ca="1">INDEX(WP_BIN!$T$47:$CG$47,1,$S118)</f>
        <v>5.6651128413000142</v>
      </c>
      <c r="BC118" s="480">
        <f ca="1">INDEX(WP_BIN!$T$54:$CG$54,1,$S118)</f>
        <v>3.1201797520263104</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33.017064846416382</v>
      </c>
      <c r="AZ119" s="480">
        <f ca="1">INDEX(WP_BIN!$T$79:$CG$79,1,$S119)</f>
        <v>25.640511945392493</v>
      </c>
      <c r="BA119" s="480">
        <f ca="1">INDEX(WP_BIN!$T$86:$CG$86,1,$S119)</f>
        <v>26.45</v>
      </c>
      <c r="BB119" s="480">
        <f ca="1">INDEX(WP_BIN!$T$47:$CG$47,1,$S119)</f>
        <v>5.6651128413000142</v>
      </c>
      <c r="BC119" s="480">
        <f ca="1">INDEX(WP_BIN!$T$54:$CG$54,1,$S119)</f>
        <v>3.1201797520263104</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33.017064846416382</v>
      </c>
      <c r="AZ120" s="480">
        <f ca="1">INDEX(WP_BIN!$T$79:$CG$79,1,$S120)</f>
        <v>25.640511945392493</v>
      </c>
      <c r="BA120" s="480">
        <f ca="1">INDEX(WP_BIN!$T$86:$CG$86,1,$S120)</f>
        <v>26.45</v>
      </c>
      <c r="BB120" s="480">
        <f ca="1">INDEX(WP_BIN!$T$47:$CG$47,1,$S120)</f>
        <v>5.6651128413000142</v>
      </c>
      <c r="BC120" s="480">
        <f ca="1">INDEX(WP_BIN!$T$54:$CG$54,1,$S120)</f>
        <v>3.1201797520263104</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33.017064846416382</v>
      </c>
      <c r="AZ121" s="480">
        <f ca="1">INDEX(WP_BIN!$T$79:$CG$79,1,$S121)</f>
        <v>25.640511945392493</v>
      </c>
      <c r="BA121" s="480">
        <f ca="1">INDEX(WP_BIN!$T$86:$CG$86,1,$S121)</f>
        <v>26.45</v>
      </c>
      <c r="BB121" s="480">
        <f ca="1">INDEX(WP_BIN!$T$47:$CG$47,1,$S121)</f>
        <v>5.6651128413000142</v>
      </c>
      <c r="BC121" s="480">
        <f ca="1">INDEX(WP_BIN!$T$54:$CG$54,1,$S121)</f>
        <v>3.1201797520263104</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33.017064846416382</v>
      </c>
      <c r="AZ122" s="480">
        <f ca="1">INDEX(WP_BIN!$T$79:$CG$79,1,$S122)</f>
        <v>25.640511945392493</v>
      </c>
      <c r="BA122" s="480">
        <f ca="1">INDEX(WP_BIN!$T$86:$CG$86,1,$S122)</f>
        <v>26.45</v>
      </c>
      <c r="BB122" s="480">
        <f ca="1">INDEX(WP_BIN!$T$47:$CG$47,1,$S122)</f>
        <v>5.6651128413000142</v>
      </c>
      <c r="BC122" s="480">
        <f ca="1">INDEX(WP_BIN!$T$54:$CG$54,1,$S122)</f>
        <v>3.1201797520263104</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33.017064846416382</v>
      </c>
      <c r="AZ123" s="480">
        <f ca="1">INDEX(WP_BIN!$T$79:$CG$79,1,$S123)</f>
        <v>25.640511945392493</v>
      </c>
      <c r="BA123" s="480">
        <f ca="1">INDEX(WP_BIN!$T$86:$CG$86,1,$S123)</f>
        <v>26.45</v>
      </c>
      <c r="BB123" s="480">
        <f ca="1">INDEX(WP_BIN!$T$47:$CG$47,1,$S123)</f>
        <v>5.6651128413000142</v>
      </c>
      <c r="BC123" s="480">
        <f ca="1">INDEX(WP_BIN!$T$54:$CG$54,1,$S123)</f>
        <v>3.1201797520263104</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33.017064846416382</v>
      </c>
      <c r="AZ124" s="480">
        <f ca="1">INDEX(WP_BIN!$T$79:$CG$79,1,$S124)</f>
        <v>25.640511945392493</v>
      </c>
      <c r="BA124" s="480">
        <f ca="1">INDEX(WP_BIN!$T$86:$CG$86,1,$S124)</f>
        <v>26.45</v>
      </c>
      <c r="BB124" s="480">
        <f ca="1">INDEX(WP_BIN!$T$47:$CG$47,1,$S124)</f>
        <v>5.6651128413000142</v>
      </c>
      <c r="BC124" s="480">
        <f ca="1">INDEX(WP_BIN!$T$54:$CG$54,1,$S124)</f>
        <v>3.1201797520263104</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33.017064846416382</v>
      </c>
      <c r="AZ125" s="480">
        <f ca="1">INDEX(WP_BIN!$T$79:$CG$79,1,$S125)</f>
        <v>25.640511945392493</v>
      </c>
      <c r="BA125" s="480">
        <f ca="1">INDEX(WP_BIN!$T$86:$CG$86,1,$S125)</f>
        <v>26.45</v>
      </c>
      <c r="BB125" s="480">
        <f ca="1">INDEX(WP_BIN!$T$47:$CG$47,1,$S125)</f>
        <v>5.6651128413000142</v>
      </c>
      <c r="BC125" s="480">
        <f ca="1">INDEX(WP_BIN!$T$54:$CG$54,1,$S125)</f>
        <v>3.1201797520263104</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30" sqref="H30"/>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59" t="str">
        <f>Sprache!B8</f>
        <v>WPesti / V 8.3.34 / 14.01.2025                valable jusqu'à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24"/>
      <c r="D18" s="1225"/>
      <c r="E18" s="1106"/>
      <c r="F18" s="1021" t="str">
        <f>IF(SpezWP,IF(Spez!E5&lt;&gt;"",Spez!E5,""),"Hersteller:  ")</f>
        <v xml:space="preserve">Hersteller:  </v>
      </c>
      <c r="G18" s="1266"/>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64"/>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15" t="s">
        <v>5687</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15" t="s">
        <v>3681</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15" t="s">
        <v>1586</v>
      </c>
      <c r="G22" s="1216"/>
      <c r="H22" s="1217"/>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15" t="s">
        <v>784</v>
      </c>
      <c r="G23" s="1216"/>
      <c r="H23" s="1217"/>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8" t="s">
        <v>1288</v>
      </c>
      <c r="G24" s="1269"/>
      <c r="H24" s="1270"/>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17.0kW / 2.6</v>
      </c>
      <c r="E26" s="541" t="str">
        <f ca="1">'WP1'!E26</f>
        <v>18.5kW / 2.7</v>
      </c>
      <c r="F26" s="541" t="str">
        <f ca="1">'WP1'!F26</f>
        <v>22.5kW / 4.6</v>
      </c>
      <c r="G26" s="541" t="str">
        <f ca="1">'WP1'!G26</f>
        <v>25.7kW / 5.2</v>
      </c>
      <c r="H26" s="837" t="str">
        <f ca="1">'WP1'!H26</f>
        <v>0.0kW / 0.0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17</v>
      </c>
      <c r="E27" s="529">
        <v>18.5</v>
      </c>
      <c r="F27" s="529">
        <v>22.5</v>
      </c>
      <c r="G27" s="535">
        <v>25.7</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2.6</v>
      </c>
      <c r="E28" s="529">
        <v>2.74</v>
      </c>
      <c r="F28" s="529">
        <v>4.5999999999999996</v>
      </c>
      <c r="G28" s="535">
        <v>5.15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19.5</v>
      </c>
      <c r="F29" s="116"/>
      <c r="G29" s="529">
        <v>26.3</v>
      </c>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2.2400000000000002</v>
      </c>
      <c r="F30" s="520"/>
      <c r="G30" s="531">
        <v>3.28</v>
      </c>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21"/>
      <c r="G40" s="1222"/>
      <c r="H40" s="1223"/>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0</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305"/>
      <c r="E8" s="1306"/>
      <c r="F8" s="731" t="str">
        <f>IF(AND(H8=""),Sprache!B24,"")</f>
        <v>choisir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17.0kW / 2.6</v>
      </c>
      <c r="F29" s="541" t="str">
        <f ca="1">IF(WPArt=2,IF(SpezWP,FIXED(WP_BIN!AL81,1)&amp;"kW / "&amp;FIXED(WP_BIN!AL82,1),FIXED(WP_Daten!I5,1)&amp;"kW / "&amp;FIXED(WP_Daten!J5,1)),"")</f>
        <v>18.5kW / 2.7</v>
      </c>
      <c r="G29" s="541" t="str">
        <f ca="1">IF(WPArt=2,IF(SpezWP,FIXED(WP_BIN!AU81,1)&amp;"kW / "&amp;FIXED(WP_BIN!AU82,1),FIXED(WP_Daten!K5,1)&amp;"kW / "&amp;FIXED(WP_Daten!L5,1)),"")</f>
        <v>22.5kW / 4.6</v>
      </c>
      <c r="H29" s="836" t="str">
        <f ca="1">IF(WPArt=2,IF(SpezWP,FIXED(WP_BIN!AZ81,1)&amp;"kW / "&amp;FIXED(WP_BIN!AZ82,1),FIXED(WP_Daten!M5,1)&amp;"kW / "&amp;FIXED(WP_Daten!N5,1)),"")</f>
        <v>25.7kW / 5.2</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15.125</v>
      </c>
      <c r="U9" s="556">
        <f t="shared" ca="1" si="11"/>
        <v>15.125</v>
      </c>
      <c r="V9" s="556">
        <f t="shared" ca="1" si="11"/>
        <v>15.125</v>
      </c>
      <c r="W9" s="556">
        <f t="shared" ca="1" si="11"/>
        <v>15.125</v>
      </c>
      <c r="X9" s="556">
        <f t="shared" ca="1" si="11"/>
        <v>15.125</v>
      </c>
      <c r="Y9" s="556">
        <f t="shared" ca="1" si="11"/>
        <v>15.125</v>
      </c>
      <c r="Z9" s="556">
        <f t="shared" ca="1" si="11"/>
        <v>15.125</v>
      </c>
      <c r="AA9" s="556">
        <f t="shared" ca="1" si="11"/>
        <v>15.125</v>
      </c>
      <c r="AB9" s="556">
        <f t="shared" ca="1" si="11"/>
        <v>15.125</v>
      </c>
      <c r="AC9" s="556">
        <f t="shared" ca="1" si="11"/>
        <v>15.125</v>
      </c>
      <c r="AD9" s="556">
        <f t="shared" ca="1" si="11"/>
        <v>17</v>
      </c>
      <c r="AE9" s="556">
        <f t="shared" ca="1" si="11"/>
        <v>17</v>
      </c>
      <c r="AF9" s="556">
        <f t="shared" ca="1" si="11"/>
        <v>17</v>
      </c>
      <c r="AG9" s="556">
        <f t="shared" ca="1" si="11"/>
        <v>17</v>
      </c>
      <c r="AH9" s="556">
        <f t="shared" ca="1" si="11"/>
        <v>17</v>
      </c>
      <c r="AI9" s="556">
        <f t="shared" ca="1" si="11"/>
        <v>17</v>
      </c>
      <c r="AJ9" s="556">
        <f t="shared" ca="1" si="11"/>
        <v>17</v>
      </c>
      <c r="AK9" s="556">
        <f t="shared" ca="1" si="11"/>
        <v>17</v>
      </c>
      <c r="AL9" s="556">
        <f t="shared" ca="1" si="11"/>
        <v>18.5</v>
      </c>
      <c r="AM9" s="556">
        <f t="shared" ca="1" si="11"/>
        <v>18.5</v>
      </c>
      <c r="AN9" s="556">
        <f t="shared" ca="1" si="11"/>
        <v>18.5</v>
      </c>
      <c r="AO9" s="556">
        <f t="shared" ca="1" si="11"/>
        <v>18.5</v>
      </c>
      <c r="AP9" s="556">
        <f t="shared" ca="1" si="11"/>
        <v>18.5</v>
      </c>
      <c r="AQ9" s="556">
        <f t="shared" ca="1" si="11"/>
        <v>18.5</v>
      </c>
      <c r="AR9" s="556">
        <f t="shared" ca="1" si="11"/>
        <v>18.5</v>
      </c>
      <c r="AS9" s="556">
        <f t="shared" ca="1" si="11"/>
        <v>18.5</v>
      </c>
      <c r="AT9" s="556">
        <f t="shared" ca="1" si="11"/>
        <v>18.5</v>
      </c>
      <c r="AU9" s="556">
        <f t="shared" ca="1" si="11"/>
        <v>22.5</v>
      </c>
      <c r="AV9" s="556">
        <f t="shared" ca="1" si="11"/>
        <v>22.5</v>
      </c>
      <c r="AW9" s="556">
        <f t="shared" ca="1" si="11"/>
        <v>22.5</v>
      </c>
      <c r="AX9" s="556">
        <f t="shared" ca="1" si="11"/>
        <v>22.5</v>
      </c>
      <c r="AY9" s="556">
        <f t="shared" ca="1" si="11"/>
        <v>22.5</v>
      </c>
      <c r="AZ9" s="556">
        <f t="shared" ref="AZ9:CG9" ca="1" si="12">OFFSET($C$31,0,AZ$3)</f>
        <v>25.7</v>
      </c>
      <c r="BA9" s="556">
        <f t="shared" ca="1" si="12"/>
        <v>25.7</v>
      </c>
      <c r="BB9" s="556">
        <f t="shared" ca="1" si="12"/>
        <v>25.7</v>
      </c>
      <c r="BC9" s="556">
        <f t="shared" ca="1" si="12"/>
        <v>25.7</v>
      </c>
      <c r="BD9" s="556">
        <f t="shared" ca="1" si="12"/>
        <v>25.7</v>
      </c>
      <c r="BE9" s="556">
        <f t="shared" ca="1" si="12"/>
        <v>25.7</v>
      </c>
      <c r="BF9" s="556">
        <f t="shared" ca="1" si="12"/>
        <v>25.7</v>
      </c>
      <c r="BG9" s="556">
        <f t="shared" ca="1" si="12"/>
        <v>25.7</v>
      </c>
      <c r="BH9" s="556">
        <f t="shared" ca="1" si="12"/>
        <v>25.7</v>
      </c>
      <c r="BI9" s="556">
        <f t="shared" ca="1" si="12"/>
        <v>25.7</v>
      </c>
      <c r="BJ9" s="556">
        <f t="shared" ca="1" si="12"/>
        <v>25.7</v>
      </c>
      <c r="BK9" s="556">
        <f t="shared" ca="1" si="12"/>
        <v>25.7</v>
      </c>
      <c r="BL9" s="556">
        <f t="shared" ca="1" si="12"/>
        <v>25.7</v>
      </c>
      <c r="BM9" s="556">
        <f t="shared" ca="1" si="12"/>
        <v>25.7</v>
      </c>
      <c r="BN9" s="556">
        <f t="shared" ca="1" si="12"/>
        <v>25.7</v>
      </c>
      <c r="BO9" s="556">
        <f t="shared" ca="1" si="12"/>
        <v>25.7</v>
      </c>
      <c r="BP9" s="556">
        <f t="shared" ca="1" si="12"/>
        <v>25.7</v>
      </c>
      <c r="BQ9" s="556">
        <f t="shared" ca="1" si="12"/>
        <v>25.7</v>
      </c>
      <c r="BR9" s="556">
        <f t="shared" ca="1" si="12"/>
        <v>25.7</v>
      </c>
      <c r="BS9" s="556">
        <f t="shared" ca="1" si="12"/>
        <v>25.7</v>
      </c>
      <c r="BT9" s="556">
        <f t="shared" ca="1" si="12"/>
        <v>25.7</v>
      </c>
      <c r="BU9" s="556">
        <f t="shared" ca="1" si="12"/>
        <v>25.7</v>
      </c>
      <c r="BV9" s="556">
        <f t="shared" ca="1" si="12"/>
        <v>25.7</v>
      </c>
      <c r="BW9" s="556">
        <f t="shared" ca="1" si="12"/>
        <v>25.7</v>
      </c>
      <c r="BX9" s="556">
        <f t="shared" ca="1" si="12"/>
        <v>25.7</v>
      </c>
      <c r="BY9" s="556">
        <f t="shared" ca="1" si="12"/>
        <v>25.7</v>
      </c>
      <c r="BZ9" s="556">
        <f t="shared" ca="1" si="12"/>
        <v>25.7</v>
      </c>
      <c r="CA9" s="556">
        <f t="shared" ca="1" si="12"/>
        <v>25.7</v>
      </c>
      <c r="CB9" s="556">
        <f t="shared" ca="1" si="12"/>
        <v>25.7</v>
      </c>
      <c r="CC9" s="556">
        <f t="shared" ca="1" si="12"/>
        <v>25.7</v>
      </c>
      <c r="CD9" s="556">
        <f t="shared" ca="1" si="12"/>
        <v>25.7</v>
      </c>
      <c r="CE9" s="556">
        <f t="shared" ca="1" si="12"/>
        <v>25.7</v>
      </c>
      <c r="CF9" s="556">
        <f t="shared" ca="1" si="12"/>
        <v>25.7</v>
      </c>
      <c r="CG9" s="556">
        <f t="shared" ca="1" si="12"/>
        <v>25.7</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17</v>
      </c>
      <c r="U10" s="556">
        <f t="shared" ca="1" si="13"/>
        <v>17</v>
      </c>
      <c r="V10" s="556">
        <f t="shared" ca="1" si="13"/>
        <v>17</v>
      </c>
      <c r="W10" s="556">
        <f t="shared" ca="1" si="13"/>
        <v>17</v>
      </c>
      <c r="X10" s="556">
        <f t="shared" ca="1" si="13"/>
        <v>17</v>
      </c>
      <c r="Y10" s="556">
        <f t="shared" ca="1" si="13"/>
        <v>17</v>
      </c>
      <c r="Z10" s="556">
        <f t="shared" ca="1" si="13"/>
        <v>17</v>
      </c>
      <c r="AA10" s="556">
        <f t="shared" ca="1" si="13"/>
        <v>17</v>
      </c>
      <c r="AB10" s="556">
        <f t="shared" ca="1" si="13"/>
        <v>17</v>
      </c>
      <c r="AC10" s="556">
        <f t="shared" ca="1" si="13"/>
        <v>17</v>
      </c>
      <c r="AD10" s="556">
        <f t="shared" ca="1" si="13"/>
        <v>18.5</v>
      </c>
      <c r="AE10" s="556">
        <f t="shared" ca="1" si="13"/>
        <v>18.5</v>
      </c>
      <c r="AF10" s="556">
        <f t="shared" ca="1" si="13"/>
        <v>18.5</v>
      </c>
      <c r="AG10" s="556">
        <f t="shared" ca="1" si="13"/>
        <v>18.5</v>
      </c>
      <c r="AH10" s="556">
        <f t="shared" ca="1" si="13"/>
        <v>18.5</v>
      </c>
      <c r="AI10" s="556">
        <f t="shared" ca="1" si="13"/>
        <v>18.5</v>
      </c>
      <c r="AJ10" s="556">
        <f t="shared" ca="1" si="13"/>
        <v>18.5</v>
      </c>
      <c r="AK10" s="556">
        <f t="shared" ca="1" si="13"/>
        <v>18.5</v>
      </c>
      <c r="AL10" s="556">
        <f t="shared" ca="1" si="13"/>
        <v>22.5</v>
      </c>
      <c r="AM10" s="556">
        <f t="shared" ca="1" si="13"/>
        <v>22.5</v>
      </c>
      <c r="AN10" s="556">
        <f t="shared" ca="1" si="13"/>
        <v>22.5</v>
      </c>
      <c r="AO10" s="556">
        <f t="shared" ca="1" si="13"/>
        <v>22.5</v>
      </c>
      <c r="AP10" s="556">
        <f t="shared" ca="1" si="13"/>
        <v>22.5</v>
      </c>
      <c r="AQ10" s="556">
        <f t="shared" ca="1" si="13"/>
        <v>22.5</v>
      </c>
      <c r="AR10" s="556">
        <f t="shared" ca="1" si="13"/>
        <v>22.5</v>
      </c>
      <c r="AS10" s="556">
        <f t="shared" ca="1" si="13"/>
        <v>22.5</v>
      </c>
      <c r="AT10" s="556">
        <f t="shared" ca="1" si="13"/>
        <v>22.5</v>
      </c>
      <c r="AU10" s="556">
        <f t="shared" ca="1" si="13"/>
        <v>25.7</v>
      </c>
      <c r="AV10" s="556">
        <f t="shared" ca="1" si="13"/>
        <v>25.7</v>
      </c>
      <c r="AW10" s="556">
        <f t="shared" ca="1" si="13"/>
        <v>25.7</v>
      </c>
      <c r="AX10" s="556">
        <f t="shared" ca="1" si="13"/>
        <v>25.7</v>
      </c>
      <c r="AY10" s="556">
        <f t="shared" ca="1" si="13"/>
        <v>25.7</v>
      </c>
      <c r="AZ10" s="556">
        <f t="shared" ref="AZ10:CG10" ca="1" si="14">OFFSET($C$31,0,AZ$4)</f>
        <v>25.7</v>
      </c>
      <c r="BA10" s="556">
        <f t="shared" ca="1" si="14"/>
        <v>25.7</v>
      </c>
      <c r="BB10" s="556">
        <f t="shared" ca="1" si="14"/>
        <v>25.7</v>
      </c>
      <c r="BC10" s="556">
        <f t="shared" ca="1" si="14"/>
        <v>25.7</v>
      </c>
      <c r="BD10" s="556">
        <f t="shared" ca="1" si="14"/>
        <v>25.7</v>
      </c>
      <c r="BE10" s="556">
        <f t="shared" ca="1" si="14"/>
        <v>25.7</v>
      </c>
      <c r="BF10" s="556">
        <f t="shared" ca="1" si="14"/>
        <v>25.7</v>
      </c>
      <c r="BG10" s="556">
        <f t="shared" ca="1" si="14"/>
        <v>25.7</v>
      </c>
      <c r="BH10" s="556">
        <f t="shared" ca="1" si="14"/>
        <v>25.7</v>
      </c>
      <c r="BI10" s="556">
        <f t="shared" ca="1" si="14"/>
        <v>25.7</v>
      </c>
      <c r="BJ10" s="556">
        <f t="shared" ca="1" si="14"/>
        <v>25.7</v>
      </c>
      <c r="BK10" s="556">
        <f t="shared" ca="1" si="14"/>
        <v>25.7</v>
      </c>
      <c r="BL10" s="556">
        <f t="shared" ca="1" si="14"/>
        <v>25.7</v>
      </c>
      <c r="BM10" s="556">
        <f t="shared" ca="1" si="14"/>
        <v>25.7</v>
      </c>
      <c r="BN10" s="556">
        <f t="shared" ca="1" si="14"/>
        <v>25.7</v>
      </c>
      <c r="BO10" s="556">
        <f t="shared" ca="1" si="14"/>
        <v>25.7</v>
      </c>
      <c r="BP10" s="556">
        <f t="shared" ca="1" si="14"/>
        <v>25.7</v>
      </c>
      <c r="BQ10" s="556">
        <f t="shared" ca="1" si="14"/>
        <v>25.7</v>
      </c>
      <c r="BR10" s="556">
        <f t="shared" ca="1" si="14"/>
        <v>25.7</v>
      </c>
      <c r="BS10" s="556">
        <f t="shared" ca="1" si="14"/>
        <v>25.7</v>
      </c>
      <c r="BT10" s="556">
        <f t="shared" ca="1" si="14"/>
        <v>25.7</v>
      </c>
      <c r="BU10" s="556">
        <f t="shared" ca="1" si="14"/>
        <v>25.7</v>
      </c>
      <c r="BV10" s="556">
        <f t="shared" ca="1" si="14"/>
        <v>25.7</v>
      </c>
      <c r="BW10" s="556">
        <f t="shared" ca="1" si="14"/>
        <v>25.7</v>
      </c>
      <c r="BX10" s="556">
        <f t="shared" ca="1" si="14"/>
        <v>25.7</v>
      </c>
      <c r="BY10" s="556">
        <f t="shared" ca="1" si="14"/>
        <v>25.7</v>
      </c>
      <c r="BZ10" s="556">
        <f t="shared" ca="1" si="14"/>
        <v>25.7</v>
      </c>
      <c r="CA10" s="556">
        <f t="shared" ca="1" si="14"/>
        <v>25.7</v>
      </c>
      <c r="CB10" s="556">
        <f t="shared" ca="1" si="14"/>
        <v>25.7</v>
      </c>
      <c r="CC10" s="556">
        <f t="shared" ca="1" si="14"/>
        <v>25.7</v>
      </c>
      <c r="CD10" s="556">
        <f t="shared" ca="1" si="14"/>
        <v>25.7</v>
      </c>
      <c r="CE10" s="556">
        <f t="shared" ca="1" si="14"/>
        <v>25.7</v>
      </c>
      <c r="CF10" s="556">
        <f t="shared" ca="1" si="14"/>
        <v>25.7</v>
      </c>
      <c r="CG10" s="556">
        <f t="shared" ca="1" si="14"/>
        <v>25.7</v>
      </c>
    </row>
    <row r="11" spans="2:85" x14ac:dyDescent="0.2">
      <c r="B11" s="380">
        <v>35</v>
      </c>
      <c r="C11" s="563" t="s">
        <v>2135</v>
      </c>
      <c r="D11" s="564">
        <f ca="1">WP_Daten!G5</f>
        <v>17</v>
      </c>
      <c r="E11" s="565">
        <f ca="1">WP_Daten!I5</f>
        <v>18.5</v>
      </c>
      <c r="F11" s="565">
        <f ca="1">WP_Daten!K5</f>
        <v>22.5</v>
      </c>
      <c r="G11" s="565">
        <f ca="1">WP_Daten!M5</f>
        <v>25.7</v>
      </c>
      <c r="H11" s="649">
        <f ca="1">WP_Daten!O5</f>
        <v>0</v>
      </c>
      <c r="I11" s="566"/>
      <c r="J11" s="567"/>
      <c r="S11" s="552" t="s">
        <v>3275</v>
      </c>
      <c r="T11" s="556">
        <f t="shared" ref="T11:AY11" ca="1" si="15">OFFSET($C$34,0,T$3)</f>
        <v>16.125</v>
      </c>
      <c r="U11" s="556">
        <f t="shared" ca="1" si="15"/>
        <v>16.125</v>
      </c>
      <c r="V11" s="556">
        <f t="shared" ca="1" si="15"/>
        <v>16.125</v>
      </c>
      <c r="W11" s="556">
        <f t="shared" ca="1" si="15"/>
        <v>16.125</v>
      </c>
      <c r="X11" s="556">
        <f t="shared" ca="1" si="15"/>
        <v>16.125</v>
      </c>
      <c r="Y11" s="556">
        <f t="shared" ca="1" si="15"/>
        <v>16.125</v>
      </c>
      <c r="Z11" s="556">
        <f t="shared" ca="1" si="15"/>
        <v>16.125</v>
      </c>
      <c r="AA11" s="556">
        <f t="shared" ca="1" si="15"/>
        <v>16.125</v>
      </c>
      <c r="AB11" s="556">
        <f t="shared" ca="1" si="15"/>
        <v>16.125</v>
      </c>
      <c r="AC11" s="556">
        <f t="shared" ca="1" si="15"/>
        <v>16.125</v>
      </c>
      <c r="AD11" s="556">
        <f t="shared" ca="1" si="15"/>
        <v>18</v>
      </c>
      <c r="AE11" s="556">
        <f t="shared" ca="1" si="15"/>
        <v>18</v>
      </c>
      <c r="AF11" s="556">
        <f t="shared" ca="1" si="15"/>
        <v>18</v>
      </c>
      <c r="AG11" s="556">
        <f t="shared" ca="1" si="15"/>
        <v>18</v>
      </c>
      <c r="AH11" s="556">
        <f t="shared" ca="1" si="15"/>
        <v>18</v>
      </c>
      <c r="AI11" s="556">
        <f t="shared" ca="1" si="15"/>
        <v>18</v>
      </c>
      <c r="AJ11" s="556">
        <f t="shared" ca="1" si="15"/>
        <v>18</v>
      </c>
      <c r="AK11" s="556">
        <f t="shared" ca="1" si="15"/>
        <v>18</v>
      </c>
      <c r="AL11" s="556">
        <f t="shared" ca="1" si="15"/>
        <v>19.5</v>
      </c>
      <c r="AM11" s="556">
        <f t="shared" ca="1" si="15"/>
        <v>19.5</v>
      </c>
      <c r="AN11" s="556">
        <f t="shared" ca="1" si="15"/>
        <v>19.5</v>
      </c>
      <c r="AO11" s="556">
        <f t="shared" ca="1" si="15"/>
        <v>19.5</v>
      </c>
      <c r="AP11" s="556">
        <f t="shared" ca="1" si="15"/>
        <v>19.5</v>
      </c>
      <c r="AQ11" s="556">
        <f t="shared" ca="1" si="15"/>
        <v>19.5</v>
      </c>
      <c r="AR11" s="556">
        <f t="shared" ca="1" si="15"/>
        <v>19.5</v>
      </c>
      <c r="AS11" s="556">
        <f t="shared" ca="1" si="15"/>
        <v>19.5</v>
      </c>
      <c r="AT11" s="556">
        <f t="shared" ca="1" si="15"/>
        <v>19.5</v>
      </c>
      <c r="AU11" s="556">
        <f t="shared" ca="1" si="15"/>
        <v>23.871428571428574</v>
      </c>
      <c r="AV11" s="556">
        <f t="shared" ca="1" si="15"/>
        <v>23.871428571428574</v>
      </c>
      <c r="AW11" s="556">
        <f t="shared" ca="1" si="15"/>
        <v>23.871428571428574</v>
      </c>
      <c r="AX11" s="556">
        <f t="shared" ca="1" si="15"/>
        <v>23.871428571428574</v>
      </c>
      <c r="AY11" s="556">
        <f t="shared" ca="1" si="15"/>
        <v>23.871428571428574</v>
      </c>
      <c r="AZ11" s="556">
        <f t="shared" ref="AZ11:CG11" ca="1" si="16">OFFSET($C$34,0,AZ$3)</f>
        <v>26.3</v>
      </c>
      <c r="BA11" s="556">
        <f t="shared" ca="1" si="16"/>
        <v>26.3</v>
      </c>
      <c r="BB11" s="556">
        <f t="shared" ca="1" si="16"/>
        <v>26.3</v>
      </c>
      <c r="BC11" s="556">
        <f t="shared" ca="1" si="16"/>
        <v>26.3</v>
      </c>
      <c r="BD11" s="556">
        <f t="shared" ca="1" si="16"/>
        <v>26.3</v>
      </c>
      <c r="BE11" s="556">
        <f t="shared" ca="1" si="16"/>
        <v>26.3</v>
      </c>
      <c r="BF11" s="556">
        <f t="shared" ca="1" si="16"/>
        <v>26.3</v>
      </c>
      <c r="BG11" s="556">
        <f t="shared" ca="1" si="16"/>
        <v>26.3</v>
      </c>
      <c r="BH11" s="556">
        <f t="shared" ca="1" si="16"/>
        <v>26.3</v>
      </c>
      <c r="BI11" s="556">
        <f t="shared" ca="1" si="16"/>
        <v>26.3</v>
      </c>
      <c r="BJ11" s="556">
        <f t="shared" ca="1" si="16"/>
        <v>26.3</v>
      </c>
      <c r="BK11" s="556">
        <f t="shared" ca="1" si="16"/>
        <v>26.3</v>
      </c>
      <c r="BL11" s="556">
        <f t="shared" ca="1" si="16"/>
        <v>26.3</v>
      </c>
      <c r="BM11" s="556">
        <f t="shared" ca="1" si="16"/>
        <v>26.3</v>
      </c>
      <c r="BN11" s="556">
        <f t="shared" ca="1" si="16"/>
        <v>26.3</v>
      </c>
      <c r="BO11" s="556">
        <f t="shared" ca="1" si="16"/>
        <v>26.3</v>
      </c>
      <c r="BP11" s="556">
        <f t="shared" ca="1" si="16"/>
        <v>26.3</v>
      </c>
      <c r="BQ11" s="556">
        <f t="shared" ca="1" si="16"/>
        <v>26.3</v>
      </c>
      <c r="BR11" s="556">
        <f t="shared" ca="1" si="16"/>
        <v>26.3</v>
      </c>
      <c r="BS11" s="556">
        <f t="shared" ca="1" si="16"/>
        <v>26.3</v>
      </c>
      <c r="BT11" s="556">
        <f t="shared" ca="1" si="16"/>
        <v>26.3</v>
      </c>
      <c r="BU11" s="556">
        <f t="shared" ca="1" si="16"/>
        <v>26.3</v>
      </c>
      <c r="BV11" s="556">
        <f t="shared" ca="1" si="16"/>
        <v>26.3</v>
      </c>
      <c r="BW11" s="556">
        <f t="shared" ca="1" si="16"/>
        <v>26.3</v>
      </c>
      <c r="BX11" s="556">
        <f t="shared" ca="1" si="16"/>
        <v>26.3</v>
      </c>
      <c r="BY11" s="556">
        <f t="shared" ca="1" si="16"/>
        <v>26.3</v>
      </c>
      <c r="BZ11" s="556">
        <f t="shared" ca="1" si="16"/>
        <v>26.3</v>
      </c>
      <c r="CA11" s="556">
        <f t="shared" ca="1" si="16"/>
        <v>26.3</v>
      </c>
      <c r="CB11" s="556">
        <f t="shared" ca="1" si="16"/>
        <v>26.3</v>
      </c>
      <c r="CC11" s="556">
        <f t="shared" ca="1" si="16"/>
        <v>26.3</v>
      </c>
      <c r="CD11" s="556">
        <f t="shared" ca="1" si="16"/>
        <v>26.3</v>
      </c>
      <c r="CE11" s="556">
        <f t="shared" ca="1" si="16"/>
        <v>26.3</v>
      </c>
      <c r="CF11" s="556">
        <f t="shared" ca="1" si="16"/>
        <v>26.3</v>
      </c>
      <c r="CG11" s="556">
        <f t="shared" ca="1" si="16"/>
        <v>26.3</v>
      </c>
    </row>
    <row r="12" spans="2:85" x14ac:dyDescent="0.2">
      <c r="B12" s="557"/>
      <c r="C12" s="568" t="s">
        <v>774</v>
      </c>
      <c r="D12" s="569">
        <f ca="1">WP_Daten!H5</f>
        <v>2.6</v>
      </c>
      <c r="E12" s="570">
        <f ca="1">WP_Daten!J5</f>
        <v>2.74</v>
      </c>
      <c r="F12" s="570">
        <f ca="1">WP_Daten!L5</f>
        <v>4.5999999999999996</v>
      </c>
      <c r="G12" s="570">
        <f ca="1">WP_Daten!N5</f>
        <v>5.15</v>
      </c>
      <c r="H12" s="650">
        <f ca="1">WP_Daten!P5</f>
        <v>0</v>
      </c>
      <c r="I12" s="571"/>
      <c r="J12" s="568"/>
      <c r="S12" s="552" t="s">
        <v>3276</v>
      </c>
      <c r="T12" s="556">
        <f t="shared" ref="T12:AY12" ca="1" si="17">OFFSET($C$34,0,T$4)</f>
        <v>18</v>
      </c>
      <c r="U12" s="556">
        <f t="shared" ca="1" si="17"/>
        <v>18</v>
      </c>
      <c r="V12" s="556">
        <f t="shared" ca="1" si="17"/>
        <v>18</v>
      </c>
      <c r="W12" s="556">
        <f t="shared" ca="1" si="17"/>
        <v>18</v>
      </c>
      <c r="X12" s="556">
        <f t="shared" ca="1" si="17"/>
        <v>18</v>
      </c>
      <c r="Y12" s="556">
        <f t="shared" ca="1" si="17"/>
        <v>18</v>
      </c>
      <c r="Z12" s="556">
        <f t="shared" ca="1" si="17"/>
        <v>18</v>
      </c>
      <c r="AA12" s="556">
        <f t="shared" ca="1" si="17"/>
        <v>18</v>
      </c>
      <c r="AB12" s="556">
        <f t="shared" ca="1" si="17"/>
        <v>18</v>
      </c>
      <c r="AC12" s="556">
        <f t="shared" ca="1" si="17"/>
        <v>18</v>
      </c>
      <c r="AD12" s="556">
        <f t="shared" ca="1" si="17"/>
        <v>19.5</v>
      </c>
      <c r="AE12" s="556">
        <f t="shared" ca="1" si="17"/>
        <v>19.5</v>
      </c>
      <c r="AF12" s="556">
        <f t="shared" ca="1" si="17"/>
        <v>19.5</v>
      </c>
      <c r="AG12" s="556">
        <f t="shared" ca="1" si="17"/>
        <v>19.5</v>
      </c>
      <c r="AH12" s="556">
        <f t="shared" ca="1" si="17"/>
        <v>19.5</v>
      </c>
      <c r="AI12" s="556">
        <f t="shared" ca="1" si="17"/>
        <v>19.5</v>
      </c>
      <c r="AJ12" s="556">
        <f t="shared" ca="1" si="17"/>
        <v>19.5</v>
      </c>
      <c r="AK12" s="556">
        <f t="shared" ca="1" si="17"/>
        <v>19.5</v>
      </c>
      <c r="AL12" s="556">
        <f t="shared" ca="1" si="17"/>
        <v>23.871428571428574</v>
      </c>
      <c r="AM12" s="556">
        <f t="shared" ca="1" si="17"/>
        <v>23.871428571428574</v>
      </c>
      <c r="AN12" s="556">
        <f t="shared" ca="1" si="17"/>
        <v>23.871428571428574</v>
      </c>
      <c r="AO12" s="556">
        <f t="shared" ca="1" si="17"/>
        <v>23.871428571428574</v>
      </c>
      <c r="AP12" s="556">
        <f t="shared" ca="1" si="17"/>
        <v>23.871428571428574</v>
      </c>
      <c r="AQ12" s="556">
        <f t="shared" ca="1" si="17"/>
        <v>23.871428571428574</v>
      </c>
      <c r="AR12" s="556">
        <f t="shared" ca="1" si="17"/>
        <v>23.871428571428574</v>
      </c>
      <c r="AS12" s="556">
        <f t="shared" ca="1" si="17"/>
        <v>23.871428571428574</v>
      </c>
      <c r="AT12" s="556">
        <f t="shared" ca="1" si="17"/>
        <v>23.871428571428574</v>
      </c>
      <c r="AU12" s="556">
        <f t="shared" ca="1" si="17"/>
        <v>26.3</v>
      </c>
      <c r="AV12" s="556">
        <f t="shared" ca="1" si="17"/>
        <v>26.3</v>
      </c>
      <c r="AW12" s="556">
        <f t="shared" ca="1" si="17"/>
        <v>26.3</v>
      </c>
      <c r="AX12" s="556">
        <f t="shared" ca="1" si="17"/>
        <v>26.3</v>
      </c>
      <c r="AY12" s="556">
        <f t="shared" ca="1" si="17"/>
        <v>26.3</v>
      </c>
      <c r="AZ12" s="556">
        <f t="shared" ref="AZ12:CG12" ca="1" si="18">OFFSET($C$34,0,AZ$4)</f>
        <v>26.3</v>
      </c>
      <c r="BA12" s="556">
        <f t="shared" ca="1" si="18"/>
        <v>26.3</v>
      </c>
      <c r="BB12" s="556">
        <f t="shared" ca="1" si="18"/>
        <v>26.3</v>
      </c>
      <c r="BC12" s="556">
        <f t="shared" ca="1" si="18"/>
        <v>26.3</v>
      </c>
      <c r="BD12" s="556">
        <f t="shared" ca="1" si="18"/>
        <v>26.3</v>
      </c>
      <c r="BE12" s="556">
        <f t="shared" ca="1" si="18"/>
        <v>26.3</v>
      </c>
      <c r="BF12" s="556">
        <f t="shared" ca="1" si="18"/>
        <v>26.3</v>
      </c>
      <c r="BG12" s="556">
        <f t="shared" ca="1" si="18"/>
        <v>26.3</v>
      </c>
      <c r="BH12" s="556">
        <f t="shared" ca="1" si="18"/>
        <v>26.3</v>
      </c>
      <c r="BI12" s="556">
        <f t="shared" ca="1" si="18"/>
        <v>26.3</v>
      </c>
      <c r="BJ12" s="556">
        <f t="shared" ca="1" si="18"/>
        <v>26.3</v>
      </c>
      <c r="BK12" s="556">
        <f t="shared" ca="1" si="18"/>
        <v>26.3</v>
      </c>
      <c r="BL12" s="556">
        <f t="shared" ca="1" si="18"/>
        <v>26.3</v>
      </c>
      <c r="BM12" s="556">
        <f t="shared" ca="1" si="18"/>
        <v>26.3</v>
      </c>
      <c r="BN12" s="556">
        <f t="shared" ca="1" si="18"/>
        <v>26.3</v>
      </c>
      <c r="BO12" s="556">
        <f t="shared" ca="1" si="18"/>
        <v>26.3</v>
      </c>
      <c r="BP12" s="556">
        <f t="shared" ca="1" si="18"/>
        <v>26.3</v>
      </c>
      <c r="BQ12" s="556">
        <f t="shared" ca="1" si="18"/>
        <v>26.3</v>
      </c>
      <c r="BR12" s="556">
        <f t="shared" ca="1" si="18"/>
        <v>26.3</v>
      </c>
      <c r="BS12" s="556">
        <f t="shared" ca="1" si="18"/>
        <v>26.3</v>
      </c>
      <c r="BT12" s="556">
        <f t="shared" ca="1" si="18"/>
        <v>26.3</v>
      </c>
      <c r="BU12" s="556">
        <f t="shared" ca="1" si="18"/>
        <v>26.3</v>
      </c>
      <c r="BV12" s="556">
        <f t="shared" ca="1" si="18"/>
        <v>26.3</v>
      </c>
      <c r="BW12" s="556">
        <f t="shared" ca="1" si="18"/>
        <v>26.3</v>
      </c>
      <c r="BX12" s="556">
        <f t="shared" ca="1" si="18"/>
        <v>26.3</v>
      </c>
      <c r="BY12" s="556">
        <f t="shared" ca="1" si="18"/>
        <v>26.3</v>
      </c>
      <c r="BZ12" s="556">
        <f t="shared" ca="1" si="18"/>
        <v>26.3</v>
      </c>
      <c r="CA12" s="556">
        <f t="shared" ca="1" si="18"/>
        <v>26.3</v>
      </c>
      <c r="CB12" s="556">
        <f t="shared" ca="1" si="18"/>
        <v>26.3</v>
      </c>
      <c r="CC12" s="556">
        <f t="shared" ca="1" si="18"/>
        <v>26.3</v>
      </c>
      <c r="CD12" s="556">
        <f t="shared" ca="1" si="18"/>
        <v>26.3</v>
      </c>
      <c r="CE12" s="556">
        <f t="shared" ca="1" si="18"/>
        <v>26.3</v>
      </c>
      <c r="CF12" s="556">
        <f t="shared" ca="1" si="18"/>
        <v>26.3</v>
      </c>
      <c r="CG12" s="556">
        <f t="shared" ca="1" si="18"/>
        <v>26.3</v>
      </c>
    </row>
    <row r="13" spans="2:85" x14ac:dyDescent="0.2">
      <c r="B13" s="380">
        <v>55</v>
      </c>
      <c r="C13" s="563" t="s">
        <v>2135</v>
      </c>
      <c r="D13" s="572"/>
      <c r="E13" s="565">
        <f ca="1">WP_Daten!Q5</f>
        <v>19.5</v>
      </c>
      <c r="F13" s="566"/>
      <c r="G13" s="565">
        <f ca="1">WP_Daten!S5</f>
        <v>26.3</v>
      </c>
      <c r="H13" s="565">
        <f ca="1">WP_Daten!U5</f>
        <v>0</v>
      </c>
      <c r="I13" s="566"/>
      <c r="J13" s="567"/>
      <c r="S13" s="641" t="s">
        <v>3884</v>
      </c>
      <c r="T13" s="573">
        <f ca="1">OFFSET($C$32,0,T$3)</f>
        <v>2.166666666666667</v>
      </c>
      <c r="U13" s="573">
        <f t="shared" ref="U13:CF13" ca="1" si="19">OFFSET($C$32,0,U$3)</f>
        <v>2.166666666666667</v>
      </c>
      <c r="V13" s="573">
        <f t="shared" ca="1" si="19"/>
        <v>2.166666666666667</v>
      </c>
      <c r="W13" s="573">
        <f t="shared" ca="1" si="19"/>
        <v>2.166666666666667</v>
      </c>
      <c r="X13" s="573">
        <f t="shared" ca="1" si="19"/>
        <v>2.166666666666667</v>
      </c>
      <c r="Y13" s="573">
        <f t="shared" ca="1" si="19"/>
        <v>2.166666666666667</v>
      </c>
      <c r="Z13" s="573">
        <f t="shared" ca="1" si="19"/>
        <v>2.166666666666667</v>
      </c>
      <c r="AA13" s="573">
        <f t="shared" ca="1" si="19"/>
        <v>2.166666666666667</v>
      </c>
      <c r="AB13" s="573">
        <f t="shared" ca="1" si="19"/>
        <v>2.166666666666667</v>
      </c>
      <c r="AC13" s="573">
        <f t="shared" ca="1" si="19"/>
        <v>2.166666666666667</v>
      </c>
      <c r="AD13" s="573">
        <f t="shared" ca="1" si="19"/>
        <v>2.6</v>
      </c>
      <c r="AE13" s="573">
        <f t="shared" ca="1" si="19"/>
        <v>2.6</v>
      </c>
      <c r="AF13" s="573">
        <f t="shared" ca="1" si="19"/>
        <v>2.6</v>
      </c>
      <c r="AG13" s="573">
        <f t="shared" ca="1" si="19"/>
        <v>2.6</v>
      </c>
      <c r="AH13" s="573">
        <f t="shared" ca="1" si="19"/>
        <v>2.6</v>
      </c>
      <c r="AI13" s="573">
        <f t="shared" ca="1" si="19"/>
        <v>2.6</v>
      </c>
      <c r="AJ13" s="573">
        <f t="shared" ca="1" si="19"/>
        <v>2.6</v>
      </c>
      <c r="AK13" s="573">
        <f t="shared" ca="1" si="19"/>
        <v>2.6</v>
      </c>
      <c r="AL13" s="573">
        <f t="shared" ca="1" si="19"/>
        <v>2.74</v>
      </c>
      <c r="AM13" s="573">
        <f t="shared" ca="1" si="19"/>
        <v>2.74</v>
      </c>
      <c r="AN13" s="573">
        <f t="shared" ca="1" si="19"/>
        <v>2.74</v>
      </c>
      <c r="AO13" s="573">
        <f t="shared" ca="1" si="19"/>
        <v>2.74</v>
      </c>
      <c r="AP13" s="573">
        <f t="shared" ca="1" si="19"/>
        <v>2.74</v>
      </c>
      <c r="AQ13" s="573">
        <f t="shared" ca="1" si="19"/>
        <v>2.74</v>
      </c>
      <c r="AR13" s="573">
        <f t="shared" ca="1" si="19"/>
        <v>2.74</v>
      </c>
      <c r="AS13" s="573">
        <f t="shared" ca="1" si="19"/>
        <v>2.74</v>
      </c>
      <c r="AT13" s="573">
        <f t="shared" ca="1" si="19"/>
        <v>2.74</v>
      </c>
      <c r="AU13" s="573">
        <f t="shared" ca="1" si="19"/>
        <v>4.5999999999999996</v>
      </c>
      <c r="AV13" s="573">
        <f t="shared" ca="1" si="19"/>
        <v>4.5999999999999996</v>
      </c>
      <c r="AW13" s="573">
        <f t="shared" ca="1" si="19"/>
        <v>4.5999999999999996</v>
      </c>
      <c r="AX13" s="573">
        <f t="shared" ca="1" si="19"/>
        <v>4.5999999999999996</v>
      </c>
      <c r="AY13" s="573">
        <f t="shared" ca="1" si="19"/>
        <v>4.5999999999999996</v>
      </c>
      <c r="AZ13" s="573">
        <f t="shared" ca="1" si="19"/>
        <v>5.15</v>
      </c>
      <c r="BA13" s="573">
        <f t="shared" ca="1" si="19"/>
        <v>5.15</v>
      </c>
      <c r="BB13" s="573">
        <f t="shared" ca="1" si="19"/>
        <v>5.15</v>
      </c>
      <c r="BC13" s="573">
        <f t="shared" ca="1" si="19"/>
        <v>5.15</v>
      </c>
      <c r="BD13" s="573">
        <f t="shared" ca="1" si="19"/>
        <v>5.15</v>
      </c>
      <c r="BE13" s="573">
        <f t="shared" ca="1" si="19"/>
        <v>5.15</v>
      </c>
      <c r="BF13" s="573">
        <f t="shared" ca="1" si="19"/>
        <v>5.15</v>
      </c>
      <c r="BG13" s="573">
        <f t="shared" ca="1" si="19"/>
        <v>5.15</v>
      </c>
      <c r="BH13" s="573">
        <f t="shared" ca="1" si="19"/>
        <v>5.15</v>
      </c>
      <c r="BI13" s="573">
        <f t="shared" ca="1" si="19"/>
        <v>5.15</v>
      </c>
      <c r="BJ13" s="573">
        <f t="shared" ca="1" si="19"/>
        <v>5.15</v>
      </c>
      <c r="BK13" s="573">
        <f t="shared" ca="1" si="19"/>
        <v>5.15</v>
      </c>
      <c r="BL13" s="573">
        <f t="shared" ca="1" si="19"/>
        <v>5.15</v>
      </c>
      <c r="BM13" s="573">
        <f t="shared" ca="1" si="19"/>
        <v>5.15</v>
      </c>
      <c r="BN13" s="573">
        <f t="shared" ca="1" si="19"/>
        <v>5.15</v>
      </c>
      <c r="BO13" s="573">
        <f t="shared" ca="1" si="19"/>
        <v>5.15</v>
      </c>
      <c r="BP13" s="573">
        <f t="shared" ca="1" si="19"/>
        <v>5.15</v>
      </c>
      <c r="BQ13" s="573">
        <f t="shared" ca="1" si="19"/>
        <v>5.15</v>
      </c>
      <c r="BR13" s="573">
        <f t="shared" ca="1" si="19"/>
        <v>5.15</v>
      </c>
      <c r="BS13" s="573">
        <f t="shared" ca="1" si="19"/>
        <v>5.15</v>
      </c>
      <c r="BT13" s="573">
        <f t="shared" ca="1" si="19"/>
        <v>5.15</v>
      </c>
      <c r="BU13" s="573">
        <f t="shared" ca="1" si="19"/>
        <v>5.15</v>
      </c>
      <c r="BV13" s="573">
        <f t="shared" ca="1" si="19"/>
        <v>5.15</v>
      </c>
      <c r="BW13" s="573">
        <f t="shared" ca="1" si="19"/>
        <v>5.15</v>
      </c>
      <c r="BX13" s="573">
        <f t="shared" ca="1" si="19"/>
        <v>5.15</v>
      </c>
      <c r="BY13" s="573">
        <f t="shared" ca="1" si="19"/>
        <v>5.15</v>
      </c>
      <c r="BZ13" s="573">
        <f t="shared" ca="1" si="19"/>
        <v>5.15</v>
      </c>
      <c r="CA13" s="573">
        <f t="shared" ca="1" si="19"/>
        <v>5.15</v>
      </c>
      <c r="CB13" s="573">
        <f t="shared" ca="1" si="19"/>
        <v>5.15</v>
      </c>
      <c r="CC13" s="573">
        <f t="shared" ca="1" si="19"/>
        <v>5.15</v>
      </c>
      <c r="CD13" s="573">
        <f t="shared" ca="1" si="19"/>
        <v>5.15</v>
      </c>
      <c r="CE13" s="573">
        <f t="shared" ca="1" si="19"/>
        <v>5.15</v>
      </c>
      <c r="CF13" s="573">
        <f t="shared" ca="1" si="19"/>
        <v>5.15</v>
      </c>
      <c r="CG13" s="642">
        <f ca="1">OFFSET($C$32,0,CG$3)</f>
        <v>5.15</v>
      </c>
    </row>
    <row r="14" spans="2:85" x14ac:dyDescent="0.2">
      <c r="B14" s="557"/>
      <c r="C14" s="568" t="s">
        <v>774</v>
      </c>
      <c r="D14" s="574"/>
      <c r="E14" s="570">
        <f ca="1">WP_Daten!R5</f>
        <v>2.2400000000000002</v>
      </c>
      <c r="F14" s="571"/>
      <c r="G14" s="570">
        <f ca="1">WP_Daten!T5</f>
        <v>3.28</v>
      </c>
      <c r="H14" s="570">
        <f ca="1">WP_Daten!V5</f>
        <v>0</v>
      </c>
      <c r="I14" s="571"/>
      <c r="J14" s="568"/>
      <c r="S14" s="641" t="s">
        <v>3885</v>
      </c>
      <c r="T14" s="573">
        <f ca="1">OFFSET($C$32,0,T$4)</f>
        <v>2.6</v>
      </c>
      <c r="U14" s="573">
        <f t="shared" ref="U14:CF14" ca="1" si="20">OFFSET($C$32,0,U$4)</f>
        <v>2.6</v>
      </c>
      <c r="V14" s="573">
        <f t="shared" ca="1" si="20"/>
        <v>2.6</v>
      </c>
      <c r="W14" s="573">
        <f t="shared" ca="1" si="20"/>
        <v>2.6</v>
      </c>
      <c r="X14" s="573">
        <f t="shared" ca="1" si="20"/>
        <v>2.6</v>
      </c>
      <c r="Y14" s="573">
        <f t="shared" ca="1" si="20"/>
        <v>2.6</v>
      </c>
      <c r="Z14" s="573">
        <f t="shared" ca="1" si="20"/>
        <v>2.6</v>
      </c>
      <c r="AA14" s="573">
        <f t="shared" ca="1" si="20"/>
        <v>2.6</v>
      </c>
      <c r="AB14" s="573">
        <f t="shared" ca="1" si="20"/>
        <v>2.6</v>
      </c>
      <c r="AC14" s="573">
        <f t="shared" ca="1" si="20"/>
        <v>2.6</v>
      </c>
      <c r="AD14" s="573">
        <f t="shared" ca="1" si="20"/>
        <v>2.74</v>
      </c>
      <c r="AE14" s="573">
        <f t="shared" ca="1" si="20"/>
        <v>2.74</v>
      </c>
      <c r="AF14" s="573">
        <f t="shared" ca="1" si="20"/>
        <v>2.74</v>
      </c>
      <c r="AG14" s="573">
        <f t="shared" ca="1" si="20"/>
        <v>2.74</v>
      </c>
      <c r="AH14" s="573">
        <f t="shared" ca="1" si="20"/>
        <v>2.74</v>
      </c>
      <c r="AI14" s="573">
        <f t="shared" ca="1" si="20"/>
        <v>2.74</v>
      </c>
      <c r="AJ14" s="573">
        <f t="shared" ca="1" si="20"/>
        <v>2.74</v>
      </c>
      <c r="AK14" s="573">
        <f t="shared" ca="1" si="20"/>
        <v>2.74</v>
      </c>
      <c r="AL14" s="573">
        <f t="shared" ca="1" si="20"/>
        <v>4.5999999999999996</v>
      </c>
      <c r="AM14" s="573">
        <f t="shared" ca="1" si="20"/>
        <v>4.5999999999999996</v>
      </c>
      <c r="AN14" s="573">
        <f t="shared" ca="1" si="20"/>
        <v>4.5999999999999996</v>
      </c>
      <c r="AO14" s="573">
        <f t="shared" ca="1" si="20"/>
        <v>4.5999999999999996</v>
      </c>
      <c r="AP14" s="573">
        <f t="shared" ca="1" si="20"/>
        <v>4.5999999999999996</v>
      </c>
      <c r="AQ14" s="573">
        <f t="shared" ca="1" si="20"/>
        <v>4.5999999999999996</v>
      </c>
      <c r="AR14" s="573">
        <f t="shared" ca="1" si="20"/>
        <v>4.5999999999999996</v>
      </c>
      <c r="AS14" s="573">
        <f t="shared" ca="1" si="20"/>
        <v>4.5999999999999996</v>
      </c>
      <c r="AT14" s="573">
        <f t="shared" ca="1" si="20"/>
        <v>4.5999999999999996</v>
      </c>
      <c r="AU14" s="573">
        <f t="shared" ca="1" si="20"/>
        <v>5.15</v>
      </c>
      <c r="AV14" s="573">
        <f t="shared" ca="1" si="20"/>
        <v>5.15</v>
      </c>
      <c r="AW14" s="573">
        <f t="shared" ca="1" si="20"/>
        <v>5.15</v>
      </c>
      <c r="AX14" s="573">
        <f t="shared" ca="1" si="20"/>
        <v>5.15</v>
      </c>
      <c r="AY14" s="573">
        <f t="shared" ca="1" si="20"/>
        <v>5.15</v>
      </c>
      <c r="AZ14" s="573">
        <f t="shared" ca="1" si="20"/>
        <v>5.15</v>
      </c>
      <c r="BA14" s="573">
        <f t="shared" ca="1" si="20"/>
        <v>5.15</v>
      </c>
      <c r="BB14" s="573">
        <f t="shared" ca="1" si="20"/>
        <v>5.15</v>
      </c>
      <c r="BC14" s="573">
        <f t="shared" ca="1" si="20"/>
        <v>5.15</v>
      </c>
      <c r="BD14" s="573">
        <f t="shared" ca="1" si="20"/>
        <v>5.15</v>
      </c>
      <c r="BE14" s="573">
        <f t="shared" ca="1" si="20"/>
        <v>5.15</v>
      </c>
      <c r="BF14" s="573">
        <f t="shared" ca="1" si="20"/>
        <v>5.15</v>
      </c>
      <c r="BG14" s="573">
        <f t="shared" ca="1" si="20"/>
        <v>5.15</v>
      </c>
      <c r="BH14" s="573">
        <f t="shared" ca="1" si="20"/>
        <v>5.15</v>
      </c>
      <c r="BI14" s="573">
        <f t="shared" ca="1" si="20"/>
        <v>5.15</v>
      </c>
      <c r="BJ14" s="573">
        <f t="shared" ca="1" si="20"/>
        <v>5.15</v>
      </c>
      <c r="BK14" s="573">
        <f t="shared" ca="1" si="20"/>
        <v>5.15</v>
      </c>
      <c r="BL14" s="573">
        <f t="shared" ca="1" si="20"/>
        <v>5.15</v>
      </c>
      <c r="BM14" s="573">
        <f t="shared" ca="1" si="20"/>
        <v>5.15</v>
      </c>
      <c r="BN14" s="573">
        <f t="shared" ca="1" si="20"/>
        <v>5.15</v>
      </c>
      <c r="BO14" s="573">
        <f t="shared" ca="1" si="20"/>
        <v>5.15</v>
      </c>
      <c r="BP14" s="573">
        <f t="shared" ca="1" si="20"/>
        <v>5.15</v>
      </c>
      <c r="BQ14" s="573">
        <f t="shared" ca="1" si="20"/>
        <v>5.15</v>
      </c>
      <c r="BR14" s="573">
        <f t="shared" ca="1" si="20"/>
        <v>5.15</v>
      </c>
      <c r="BS14" s="573">
        <f t="shared" ca="1" si="20"/>
        <v>5.15</v>
      </c>
      <c r="BT14" s="573">
        <f t="shared" ca="1" si="20"/>
        <v>5.15</v>
      </c>
      <c r="BU14" s="573">
        <f t="shared" ca="1" si="20"/>
        <v>5.15</v>
      </c>
      <c r="BV14" s="573">
        <f t="shared" ca="1" si="20"/>
        <v>5.15</v>
      </c>
      <c r="BW14" s="573">
        <f t="shared" ca="1" si="20"/>
        <v>5.15</v>
      </c>
      <c r="BX14" s="573">
        <f t="shared" ca="1" si="20"/>
        <v>5.15</v>
      </c>
      <c r="BY14" s="573">
        <f t="shared" ca="1" si="20"/>
        <v>5.15</v>
      </c>
      <c r="BZ14" s="573">
        <f t="shared" ca="1" si="20"/>
        <v>5.15</v>
      </c>
      <c r="CA14" s="573">
        <f t="shared" ca="1" si="20"/>
        <v>5.15</v>
      </c>
      <c r="CB14" s="573">
        <f t="shared" ca="1" si="20"/>
        <v>5.15</v>
      </c>
      <c r="CC14" s="573">
        <f t="shared" ca="1" si="20"/>
        <v>5.15</v>
      </c>
      <c r="CD14" s="573">
        <f t="shared" ca="1" si="20"/>
        <v>5.15</v>
      </c>
      <c r="CE14" s="573">
        <f t="shared" ca="1" si="20"/>
        <v>5.15</v>
      </c>
      <c r="CF14" s="573">
        <f t="shared" ca="1" si="20"/>
        <v>5.15</v>
      </c>
      <c r="CG14" s="642">
        <f ca="1">OFFSET($C$32,0,CG$4)</f>
        <v>5.15</v>
      </c>
    </row>
    <row r="15" spans="2:85" x14ac:dyDescent="0.2">
      <c r="S15" s="641" t="s">
        <v>3886</v>
      </c>
      <c r="T15" s="573">
        <f ca="1">OFFSET($C$35,0,T$3)</f>
        <v>1.8375000000000001</v>
      </c>
      <c r="U15" s="573">
        <f t="shared" ref="U15:CF15" ca="1" si="21">OFFSET($C$35,0,U$3)</f>
        <v>1.8375000000000001</v>
      </c>
      <c r="V15" s="573">
        <f t="shared" ca="1" si="21"/>
        <v>1.8375000000000001</v>
      </c>
      <c r="W15" s="573">
        <f t="shared" ca="1" si="21"/>
        <v>1.8375000000000001</v>
      </c>
      <c r="X15" s="573">
        <f t="shared" ca="1" si="21"/>
        <v>1.8375000000000001</v>
      </c>
      <c r="Y15" s="573">
        <f t="shared" ca="1" si="21"/>
        <v>1.8375000000000001</v>
      </c>
      <c r="Z15" s="573">
        <f t="shared" ca="1" si="21"/>
        <v>1.8375000000000001</v>
      </c>
      <c r="AA15" s="573">
        <f t="shared" ca="1" si="21"/>
        <v>1.8375000000000001</v>
      </c>
      <c r="AB15" s="573">
        <f t="shared" ca="1" si="21"/>
        <v>1.8375000000000001</v>
      </c>
      <c r="AC15" s="573">
        <f t="shared" ca="1" si="21"/>
        <v>1.8375000000000001</v>
      </c>
      <c r="AD15" s="573">
        <f t="shared" ca="1" si="21"/>
        <v>2.1</v>
      </c>
      <c r="AE15" s="573">
        <f t="shared" ca="1" si="21"/>
        <v>2.1</v>
      </c>
      <c r="AF15" s="573">
        <f t="shared" ca="1" si="21"/>
        <v>2.1</v>
      </c>
      <c r="AG15" s="573">
        <f t="shared" ca="1" si="21"/>
        <v>2.1</v>
      </c>
      <c r="AH15" s="573">
        <f t="shared" ca="1" si="21"/>
        <v>2.1</v>
      </c>
      <c r="AI15" s="573">
        <f t="shared" ca="1" si="21"/>
        <v>2.1</v>
      </c>
      <c r="AJ15" s="573">
        <f t="shared" ca="1" si="21"/>
        <v>2.1</v>
      </c>
      <c r="AK15" s="573">
        <f t="shared" ca="1" si="21"/>
        <v>2.1</v>
      </c>
      <c r="AL15" s="573">
        <f t="shared" ca="1" si="21"/>
        <v>2.2400000000000002</v>
      </c>
      <c r="AM15" s="573">
        <f t="shared" ca="1" si="21"/>
        <v>2.2400000000000002</v>
      </c>
      <c r="AN15" s="573">
        <f t="shared" ca="1" si="21"/>
        <v>2.2400000000000002</v>
      </c>
      <c r="AO15" s="573">
        <f t="shared" ca="1" si="21"/>
        <v>2.2400000000000002</v>
      </c>
      <c r="AP15" s="573">
        <f t="shared" ca="1" si="21"/>
        <v>2.2400000000000002</v>
      </c>
      <c r="AQ15" s="573">
        <f t="shared" ca="1" si="21"/>
        <v>2.2400000000000002</v>
      </c>
      <c r="AR15" s="573">
        <f t="shared" ca="1" si="21"/>
        <v>2.2400000000000002</v>
      </c>
      <c r="AS15" s="573">
        <f t="shared" ca="1" si="21"/>
        <v>2.2400000000000002</v>
      </c>
      <c r="AT15" s="573">
        <f t="shared" ca="1" si="21"/>
        <v>2.2400000000000002</v>
      </c>
      <c r="AU15" s="573">
        <f t="shared" ca="1" si="21"/>
        <v>2.9085714285714284</v>
      </c>
      <c r="AV15" s="573">
        <f t="shared" ca="1" si="21"/>
        <v>2.9085714285714284</v>
      </c>
      <c r="AW15" s="573">
        <f t="shared" ca="1" si="21"/>
        <v>2.9085714285714284</v>
      </c>
      <c r="AX15" s="573">
        <f t="shared" ca="1" si="21"/>
        <v>2.9085714285714284</v>
      </c>
      <c r="AY15" s="573">
        <f t="shared" ca="1" si="21"/>
        <v>2.9085714285714284</v>
      </c>
      <c r="AZ15" s="573">
        <f t="shared" ca="1" si="21"/>
        <v>3.28</v>
      </c>
      <c r="BA15" s="573">
        <f t="shared" ca="1" si="21"/>
        <v>3.28</v>
      </c>
      <c r="BB15" s="573">
        <f t="shared" ca="1" si="21"/>
        <v>3.28</v>
      </c>
      <c r="BC15" s="573">
        <f t="shared" ca="1" si="21"/>
        <v>3.28</v>
      </c>
      <c r="BD15" s="573">
        <f t="shared" ca="1" si="21"/>
        <v>3.28</v>
      </c>
      <c r="BE15" s="573">
        <f t="shared" ca="1" si="21"/>
        <v>3.28</v>
      </c>
      <c r="BF15" s="573">
        <f t="shared" ca="1" si="21"/>
        <v>3.28</v>
      </c>
      <c r="BG15" s="573">
        <f t="shared" ca="1" si="21"/>
        <v>3.28</v>
      </c>
      <c r="BH15" s="573">
        <f t="shared" ca="1" si="21"/>
        <v>3.28</v>
      </c>
      <c r="BI15" s="573">
        <f t="shared" ca="1" si="21"/>
        <v>3.28</v>
      </c>
      <c r="BJ15" s="573">
        <f t="shared" ca="1" si="21"/>
        <v>3.28</v>
      </c>
      <c r="BK15" s="573">
        <f t="shared" ca="1" si="21"/>
        <v>3.28</v>
      </c>
      <c r="BL15" s="573">
        <f t="shared" ca="1" si="21"/>
        <v>3.28</v>
      </c>
      <c r="BM15" s="573">
        <f t="shared" ca="1" si="21"/>
        <v>3.28</v>
      </c>
      <c r="BN15" s="573">
        <f t="shared" ca="1" si="21"/>
        <v>3.28</v>
      </c>
      <c r="BO15" s="573">
        <f t="shared" ca="1" si="21"/>
        <v>3.28</v>
      </c>
      <c r="BP15" s="573">
        <f t="shared" ca="1" si="21"/>
        <v>3.28</v>
      </c>
      <c r="BQ15" s="573">
        <f t="shared" ca="1" si="21"/>
        <v>3.28</v>
      </c>
      <c r="BR15" s="573">
        <f t="shared" ca="1" si="21"/>
        <v>3.28</v>
      </c>
      <c r="BS15" s="573">
        <f t="shared" ca="1" si="21"/>
        <v>3.28</v>
      </c>
      <c r="BT15" s="573">
        <f t="shared" ca="1" si="21"/>
        <v>3.28</v>
      </c>
      <c r="BU15" s="573">
        <f t="shared" ca="1" si="21"/>
        <v>3.28</v>
      </c>
      <c r="BV15" s="573">
        <f t="shared" ca="1" si="21"/>
        <v>3.28</v>
      </c>
      <c r="BW15" s="573">
        <f t="shared" ca="1" si="21"/>
        <v>3.28</v>
      </c>
      <c r="BX15" s="573">
        <f t="shared" ca="1" si="21"/>
        <v>3.28</v>
      </c>
      <c r="BY15" s="573">
        <f t="shared" ca="1" si="21"/>
        <v>3.28</v>
      </c>
      <c r="BZ15" s="573">
        <f t="shared" ca="1" si="21"/>
        <v>3.28</v>
      </c>
      <c r="CA15" s="573">
        <f t="shared" ca="1" si="21"/>
        <v>3.28</v>
      </c>
      <c r="CB15" s="573">
        <f t="shared" ca="1" si="21"/>
        <v>3.28</v>
      </c>
      <c r="CC15" s="573">
        <f t="shared" ca="1" si="21"/>
        <v>3.28</v>
      </c>
      <c r="CD15" s="573">
        <f t="shared" ca="1" si="21"/>
        <v>3.28</v>
      </c>
      <c r="CE15" s="573">
        <f t="shared" ca="1" si="21"/>
        <v>3.28</v>
      </c>
      <c r="CF15" s="573">
        <f t="shared" ca="1" si="21"/>
        <v>3.28</v>
      </c>
      <c r="CG15" s="642">
        <f ca="1">OFFSET($C$35,0,CG$3)</f>
        <v>3.28</v>
      </c>
    </row>
    <row r="16" spans="2:85" x14ac:dyDescent="0.2">
      <c r="B16" t="s">
        <v>1372</v>
      </c>
      <c r="S16" s="641" t="s">
        <v>3887</v>
      </c>
      <c r="T16" s="573">
        <f ca="1">OFFSET($C$35,0,T$4)</f>
        <v>2.1</v>
      </c>
      <c r="U16" s="573">
        <f t="shared" ref="U16:CF16" ca="1" si="22">OFFSET($C$35,0,U$4)</f>
        <v>2.1</v>
      </c>
      <c r="V16" s="573">
        <f t="shared" ca="1" si="22"/>
        <v>2.1</v>
      </c>
      <c r="W16" s="573">
        <f t="shared" ca="1" si="22"/>
        <v>2.1</v>
      </c>
      <c r="X16" s="573">
        <f t="shared" ca="1" si="22"/>
        <v>2.1</v>
      </c>
      <c r="Y16" s="573">
        <f t="shared" ca="1" si="22"/>
        <v>2.1</v>
      </c>
      <c r="Z16" s="573">
        <f t="shared" ca="1" si="22"/>
        <v>2.1</v>
      </c>
      <c r="AA16" s="573">
        <f t="shared" ca="1" si="22"/>
        <v>2.1</v>
      </c>
      <c r="AB16" s="573">
        <f t="shared" ca="1" si="22"/>
        <v>2.1</v>
      </c>
      <c r="AC16" s="573">
        <f t="shared" ca="1" si="22"/>
        <v>2.1</v>
      </c>
      <c r="AD16" s="573">
        <f t="shared" ca="1" si="22"/>
        <v>2.2400000000000002</v>
      </c>
      <c r="AE16" s="573">
        <f t="shared" ca="1" si="22"/>
        <v>2.2400000000000002</v>
      </c>
      <c r="AF16" s="573">
        <f t="shared" ca="1" si="22"/>
        <v>2.2400000000000002</v>
      </c>
      <c r="AG16" s="573">
        <f t="shared" ca="1" si="22"/>
        <v>2.2400000000000002</v>
      </c>
      <c r="AH16" s="573">
        <f t="shared" ca="1" si="22"/>
        <v>2.2400000000000002</v>
      </c>
      <c r="AI16" s="573">
        <f t="shared" ca="1" si="22"/>
        <v>2.2400000000000002</v>
      </c>
      <c r="AJ16" s="573">
        <f t="shared" ca="1" si="22"/>
        <v>2.2400000000000002</v>
      </c>
      <c r="AK16" s="573">
        <f t="shared" ca="1" si="22"/>
        <v>2.2400000000000002</v>
      </c>
      <c r="AL16" s="573">
        <f t="shared" ca="1" si="22"/>
        <v>2.9085714285714284</v>
      </c>
      <c r="AM16" s="573">
        <f t="shared" ca="1" si="22"/>
        <v>2.9085714285714284</v>
      </c>
      <c r="AN16" s="573">
        <f t="shared" ca="1" si="22"/>
        <v>2.9085714285714284</v>
      </c>
      <c r="AO16" s="573">
        <f t="shared" ca="1" si="22"/>
        <v>2.9085714285714284</v>
      </c>
      <c r="AP16" s="573">
        <f t="shared" ca="1" si="22"/>
        <v>2.9085714285714284</v>
      </c>
      <c r="AQ16" s="573">
        <f t="shared" ca="1" si="22"/>
        <v>2.9085714285714284</v>
      </c>
      <c r="AR16" s="573">
        <f t="shared" ca="1" si="22"/>
        <v>2.9085714285714284</v>
      </c>
      <c r="AS16" s="573">
        <f t="shared" ca="1" si="22"/>
        <v>2.9085714285714284</v>
      </c>
      <c r="AT16" s="573">
        <f t="shared" ca="1" si="22"/>
        <v>2.9085714285714284</v>
      </c>
      <c r="AU16" s="573">
        <f t="shared" ca="1" si="22"/>
        <v>3.28</v>
      </c>
      <c r="AV16" s="573">
        <f t="shared" ca="1" si="22"/>
        <v>3.28</v>
      </c>
      <c r="AW16" s="573">
        <f t="shared" ca="1" si="22"/>
        <v>3.28</v>
      </c>
      <c r="AX16" s="573">
        <f t="shared" ca="1" si="22"/>
        <v>3.28</v>
      </c>
      <c r="AY16" s="573">
        <f t="shared" ca="1" si="22"/>
        <v>3.28</v>
      </c>
      <c r="AZ16" s="573">
        <f t="shared" ca="1" si="22"/>
        <v>3.28</v>
      </c>
      <c r="BA16" s="573">
        <f t="shared" ca="1" si="22"/>
        <v>3.28</v>
      </c>
      <c r="BB16" s="573">
        <f t="shared" ca="1" si="22"/>
        <v>3.28</v>
      </c>
      <c r="BC16" s="573">
        <f t="shared" ca="1" si="22"/>
        <v>3.28</v>
      </c>
      <c r="BD16" s="573">
        <f t="shared" ca="1" si="22"/>
        <v>3.28</v>
      </c>
      <c r="BE16" s="573">
        <f t="shared" ca="1" si="22"/>
        <v>3.28</v>
      </c>
      <c r="BF16" s="573">
        <f t="shared" ca="1" si="22"/>
        <v>3.28</v>
      </c>
      <c r="BG16" s="573">
        <f t="shared" ca="1" si="22"/>
        <v>3.28</v>
      </c>
      <c r="BH16" s="573">
        <f t="shared" ca="1" si="22"/>
        <v>3.28</v>
      </c>
      <c r="BI16" s="573">
        <f t="shared" ca="1" si="22"/>
        <v>3.28</v>
      </c>
      <c r="BJ16" s="573">
        <f t="shared" ca="1" si="22"/>
        <v>3.28</v>
      </c>
      <c r="BK16" s="573">
        <f t="shared" ca="1" si="22"/>
        <v>3.28</v>
      </c>
      <c r="BL16" s="573">
        <f t="shared" ca="1" si="22"/>
        <v>3.28</v>
      </c>
      <c r="BM16" s="573">
        <f t="shared" ca="1" si="22"/>
        <v>3.28</v>
      </c>
      <c r="BN16" s="573">
        <f t="shared" ca="1" si="22"/>
        <v>3.28</v>
      </c>
      <c r="BO16" s="573">
        <f t="shared" ca="1" si="22"/>
        <v>3.28</v>
      </c>
      <c r="BP16" s="573">
        <f t="shared" ca="1" si="22"/>
        <v>3.28</v>
      </c>
      <c r="BQ16" s="573">
        <f t="shared" ca="1" si="22"/>
        <v>3.28</v>
      </c>
      <c r="BR16" s="573">
        <f t="shared" ca="1" si="22"/>
        <v>3.28</v>
      </c>
      <c r="BS16" s="573">
        <f t="shared" ca="1" si="22"/>
        <v>3.28</v>
      </c>
      <c r="BT16" s="573">
        <f t="shared" ca="1" si="22"/>
        <v>3.28</v>
      </c>
      <c r="BU16" s="573">
        <f t="shared" ca="1" si="22"/>
        <v>3.28</v>
      </c>
      <c r="BV16" s="573">
        <f t="shared" ca="1" si="22"/>
        <v>3.28</v>
      </c>
      <c r="BW16" s="573">
        <f t="shared" ca="1" si="22"/>
        <v>3.28</v>
      </c>
      <c r="BX16" s="573">
        <f t="shared" ca="1" si="22"/>
        <v>3.28</v>
      </c>
      <c r="BY16" s="573">
        <f t="shared" ca="1" si="22"/>
        <v>3.28</v>
      </c>
      <c r="BZ16" s="573">
        <f t="shared" ca="1" si="22"/>
        <v>3.28</v>
      </c>
      <c r="CA16" s="573">
        <f t="shared" ca="1" si="22"/>
        <v>3.28</v>
      </c>
      <c r="CB16" s="573">
        <f t="shared" ca="1" si="22"/>
        <v>3.28</v>
      </c>
      <c r="CC16" s="573">
        <f t="shared" ca="1" si="22"/>
        <v>3.28</v>
      </c>
      <c r="CD16" s="573">
        <f t="shared" ca="1" si="22"/>
        <v>3.28</v>
      </c>
      <c r="CE16" s="573">
        <f t="shared" ca="1" si="22"/>
        <v>3.28</v>
      </c>
      <c r="CF16" s="573">
        <f t="shared" ca="1" si="22"/>
        <v>3.28</v>
      </c>
      <c r="CG16" s="642">
        <f ca="1">OFFSET($C$35,0,CG$4)</f>
        <v>3.28</v>
      </c>
    </row>
    <row r="17" spans="2:85" ht="15.75" x14ac:dyDescent="0.3">
      <c r="B17" s="380"/>
      <c r="C17" s="381"/>
      <c r="D17" s="380" t="s">
        <v>1389</v>
      </c>
      <c r="E17" s="555"/>
      <c r="F17" s="555"/>
      <c r="G17" s="555"/>
      <c r="H17" s="555"/>
      <c r="I17" s="555"/>
      <c r="J17" s="381"/>
      <c r="L17" t="s">
        <v>1376</v>
      </c>
      <c r="S17" s="641" t="s">
        <v>3888</v>
      </c>
      <c r="T17" s="573">
        <f t="shared" ref="T17:AY17" ca="1" si="23">T13+((T14-T13)/(T8-T6))*(T39-T6)</f>
        <v>2.166666666666667</v>
      </c>
      <c r="U17" s="573">
        <f t="shared" ca="1" si="23"/>
        <v>2.2100000000000004</v>
      </c>
      <c r="V17" s="573">
        <f t="shared" ca="1" si="23"/>
        <v>2.2533333333333334</v>
      </c>
      <c r="W17" s="573">
        <f t="shared" ca="1" si="23"/>
        <v>2.2966666666666669</v>
      </c>
      <c r="X17" s="573">
        <f t="shared" ca="1" si="23"/>
        <v>2.3400000000000003</v>
      </c>
      <c r="Y17" s="573">
        <f t="shared" ca="1" si="23"/>
        <v>2.3833333333333337</v>
      </c>
      <c r="Z17" s="573">
        <f t="shared" ca="1" si="23"/>
        <v>2.4266666666666667</v>
      </c>
      <c r="AA17" s="573">
        <f t="shared" ca="1" si="23"/>
        <v>2.4700000000000002</v>
      </c>
      <c r="AB17" s="573">
        <f t="shared" ca="1" si="23"/>
        <v>2.5133333333333336</v>
      </c>
      <c r="AC17" s="573">
        <f t="shared" ca="1" si="23"/>
        <v>2.5566666666666666</v>
      </c>
      <c r="AD17" s="573">
        <f t="shared" ca="1" si="23"/>
        <v>2.6</v>
      </c>
      <c r="AE17" s="573">
        <f t="shared" ca="1" si="23"/>
        <v>2.6175000000000002</v>
      </c>
      <c r="AF17" s="573">
        <f t="shared" ca="1" si="23"/>
        <v>2.6350000000000002</v>
      </c>
      <c r="AG17" s="573">
        <f t="shared" ca="1" si="23"/>
        <v>2.6525000000000003</v>
      </c>
      <c r="AH17" s="573">
        <f t="shared" ca="1" si="23"/>
        <v>2.67</v>
      </c>
      <c r="AI17" s="573">
        <f t="shared" ca="1" si="23"/>
        <v>2.6875</v>
      </c>
      <c r="AJ17" s="573">
        <f t="shared" ca="1" si="23"/>
        <v>2.7050000000000001</v>
      </c>
      <c r="AK17" s="573">
        <f t="shared" ca="1" si="23"/>
        <v>2.7225000000000001</v>
      </c>
      <c r="AL17" s="573">
        <f t="shared" ca="1" si="23"/>
        <v>2.74</v>
      </c>
      <c r="AM17" s="573">
        <f t="shared" ca="1" si="23"/>
        <v>2.9466666666666668</v>
      </c>
      <c r="AN17" s="573">
        <f t="shared" ca="1" si="23"/>
        <v>3.1533333333333333</v>
      </c>
      <c r="AO17" s="573">
        <f t="shared" ca="1" si="23"/>
        <v>3.3600000000000003</v>
      </c>
      <c r="AP17" s="573">
        <f t="shared" ca="1" si="23"/>
        <v>3.5666666666666664</v>
      </c>
      <c r="AQ17" s="573">
        <f t="shared" ca="1" si="23"/>
        <v>3.7733333333333334</v>
      </c>
      <c r="AR17" s="573">
        <f t="shared" ca="1" si="23"/>
        <v>3.98</v>
      </c>
      <c r="AS17" s="573">
        <f t="shared" ca="1" si="23"/>
        <v>4.1866666666666665</v>
      </c>
      <c r="AT17" s="573">
        <f t="shared" ca="1" si="23"/>
        <v>4.3933333333333326</v>
      </c>
      <c r="AU17" s="573">
        <f t="shared" ca="1" si="23"/>
        <v>4.5999999999999996</v>
      </c>
      <c r="AV17" s="573">
        <f t="shared" ca="1" si="23"/>
        <v>4.71</v>
      </c>
      <c r="AW17" s="573">
        <f t="shared" ca="1" si="23"/>
        <v>4.82</v>
      </c>
      <c r="AX17" s="573">
        <f t="shared" ca="1" si="23"/>
        <v>4.93</v>
      </c>
      <c r="AY17" s="573">
        <f t="shared" ca="1" si="23"/>
        <v>5.04</v>
      </c>
      <c r="AZ17" s="573">
        <f t="shared" ref="AZ17:CG17" ca="1" si="24">AZ13+((AZ14-AZ13)/(AZ8-AZ6))*(AZ39-AZ6)</f>
        <v>5.15</v>
      </c>
      <c r="BA17" s="573">
        <f t="shared" ca="1" si="24"/>
        <v>5.15</v>
      </c>
      <c r="BB17" s="573">
        <f t="shared" ca="1" si="24"/>
        <v>5.15</v>
      </c>
      <c r="BC17" s="573">
        <f t="shared" ca="1" si="24"/>
        <v>5.15</v>
      </c>
      <c r="BD17" s="573">
        <f t="shared" ca="1" si="24"/>
        <v>5.15</v>
      </c>
      <c r="BE17" s="573">
        <f t="shared" ca="1" si="24"/>
        <v>5.15</v>
      </c>
      <c r="BF17" s="573">
        <f t="shared" ca="1" si="24"/>
        <v>5.15</v>
      </c>
      <c r="BG17" s="573">
        <f t="shared" ca="1" si="24"/>
        <v>5.15</v>
      </c>
      <c r="BH17" s="573">
        <f t="shared" ca="1" si="24"/>
        <v>5.15</v>
      </c>
      <c r="BI17" s="573">
        <f t="shared" ca="1" si="24"/>
        <v>5.15</v>
      </c>
      <c r="BJ17" s="573">
        <f t="shared" ca="1" si="24"/>
        <v>5.15</v>
      </c>
      <c r="BK17" s="573">
        <f t="shared" ca="1" si="24"/>
        <v>5.15</v>
      </c>
      <c r="BL17" s="573">
        <f t="shared" ca="1" si="24"/>
        <v>5.15</v>
      </c>
      <c r="BM17" s="573">
        <f t="shared" ca="1" si="24"/>
        <v>5.15</v>
      </c>
      <c r="BN17" s="573">
        <f t="shared" ca="1" si="24"/>
        <v>5.15</v>
      </c>
      <c r="BO17" s="573">
        <f t="shared" ca="1" si="24"/>
        <v>5.15</v>
      </c>
      <c r="BP17" s="573">
        <f t="shared" ca="1" si="24"/>
        <v>5.15</v>
      </c>
      <c r="BQ17" s="573">
        <f t="shared" ca="1" si="24"/>
        <v>5.15</v>
      </c>
      <c r="BR17" s="573">
        <f t="shared" ca="1" si="24"/>
        <v>5.15</v>
      </c>
      <c r="BS17" s="573">
        <f t="shared" ca="1" si="24"/>
        <v>5.15</v>
      </c>
      <c r="BT17" s="573">
        <f t="shared" ca="1" si="24"/>
        <v>5.15</v>
      </c>
      <c r="BU17" s="573">
        <f t="shared" ca="1" si="24"/>
        <v>5.15</v>
      </c>
      <c r="BV17" s="573">
        <f t="shared" ca="1" si="24"/>
        <v>5.15</v>
      </c>
      <c r="BW17" s="573">
        <f t="shared" ca="1" si="24"/>
        <v>5.15</v>
      </c>
      <c r="BX17" s="573">
        <f t="shared" ca="1" si="24"/>
        <v>5.15</v>
      </c>
      <c r="BY17" s="573">
        <f t="shared" ca="1" si="24"/>
        <v>5.15</v>
      </c>
      <c r="BZ17" s="573">
        <f t="shared" ca="1" si="24"/>
        <v>5.15</v>
      </c>
      <c r="CA17" s="573">
        <f t="shared" ca="1" si="24"/>
        <v>5.15</v>
      </c>
      <c r="CB17" s="573">
        <f t="shared" ca="1" si="24"/>
        <v>5.15</v>
      </c>
      <c r="CC17" s="573">
        <f t="shared" ca="1" si="24"/>
        <v>5.15</v>
      </c>
      <c r="CD17" s="573">
        <f t="shared" ca="1" si="24"/>
        <v>5.15</v>
      </c>
      <c r="CE17" s="573">
        <f t="shared" ca="1" si="24"/>
        <v>5.15</v>
      </c>
      <c r="CF17" s="573">
        <f t="shared" ca="1" si="24"/>
        <v>5.15</v>
      </c>
      <c r="CG17" s="642">
        <f t="shared" ca="1" si="24"/>
        <v>5.15</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1.8375000000000001</v>
      </c>
      <c r="U18" s="573">
        <f t="shared" ca="1" si="25"/>
        <v>1.86375</v>
      </c>
      <c r="V18" s="573">
        <f t="shared" ca="1" si="25"/>
        <v>1.8900000000000001</v>
      </c>
      <c r="W18" s="573">
        <f t="shared" ca="1" si="25"/>
        <v>1.9162500000000002</v>
      </c>
      <c r="X18" s="573">
        <f t="shared" ca="1" si="25"/>
        <v>1.9425000000000001</v>
      </c>
      <c r="Y18" s="573">
        <f t="shared" ca="1" si="25"/>
        <v>1.96875</v>
      </c>
      <c r="Z18" s="573">
        <f t="shared" ca="1" si="25"/>
        <v>1.9950000000000001</v>
      </c>
      <c r="AA18" s="573">
        <f t="shared" ca="1" si="25"/>
        <v>2.0212500000000002</v>
      </c>
      <c r="AB18" s="573">
        <f t="shared" ca="1" si="25"/>
        <v>2.0475000000000003</v>
      </c>
      <c r="AC18" s="573">
        <f t="shared" ca="1" si="25"/>
        <v>2.07375</v>
      </c>
      <c r="AD18" s="573">
        <f t="shared" ca="1" si="25"/>
        <v>2.1</v>
      </c>
      <c r="AE18" s="573">
        <f t="shared" ca="1" si="25"/>
        <v>2.1175000000000002</v>
      </c>
      <c r="AF18" s="573">
        <f t="shared" ca="1" si="25"/>
        <v>2.1350000000000002</v>
      </c>
      <c r="AG18" s="573">
        <f t="shared" ca="1" si="25"/>
        <v>2.1525000000000003</v>
      </c>
      <c r="AH18" s="573">
        <f t="shared" ca="1" si="25"/>
        <v>2.17</v>
      </c>
      <c r="AI18" s="573">
        <f t="shared" ca="1" si="25"/>
        <v>2.1875</v>
      </c>
      <c r="AJ18" s="573">
        <f t="shared" ca="1" si="25"/>
        <v>2.2050000000000001</v>
      </c>
      <c r="AK18" s="573">
        <f t="shared" ca="1" si="25"/>
        <v>2.2225000000000001</v>
      </c>
      <c r="AL18" s="573">
        <f t="shared" ca="1" si="25"/>
        <v>2.2400000000000002</v>
      </c>
      <c r="AM18" s="573">
        <f t="shared" ca="1" si="25"/>
        <v>2.3142857142857145</v>
      </c>
      <c r="AN18" s="573">
        <f t="shared" ca="1" si="25"/>
        <v>2.3885714285714288</v>
      </c>
      <c r="AO18" s="573">
        <f t="shared" ca="1" si="25"/>
        <v>2.4628571428571431</v>
      </c>
      <c r="AP18" s="573">
        <f t="shared" ca="1" si="25"/>
        <v>2.5371428571428574</v>
      </c>
      <c r="AQ18" s="573">
        <f t="shared" ca="1" si="25"/>
        <v>2.6114285714285712</v>
      </c>
      <c r="AR18" s="573">
        <f t="shared" ca="1" si="25"/>
        <v>2.6857142857142855</v>
      </c>
      <c r="AS18" s="573">
        <f t="shared" ca="1" si="25"/>
        <v>2.76</v>
      </c>
      <c r="AT18" s="573">
        <f t="shared" ca="1" si="25"/>
        <v>2.8342857142857141</v>
      </c>
      <c r="AU18" s="573">
        <f t="shared" ca="1" si="25"/>
        <v>2.9085714285714284</v>
      </c>
      <c r="AV18" s="573">
        <f t="shared" ca="1" si="25"/>
        <v>2.9828571428571427</v>
      </c>
      <c r="AW18" s="573">
        <f t="shared" ca="1" si="25"/>
        <v>3.0571428571428569</v>
      </c>
      <c r="AX18" s="573">
        <f t="shared" ca="1" si="25"/>
        <v>3.1314285714285712</v>
      </c>
      <c r="AY18" s="573">
        <f t="shared" ca="1" si="25"/>
        <v>3.2057142857142855</v>
      </c>
      <c r="AZ18" s="573">
        <f t="shared" ref="AZ18:CG18" ca="1" si="26">AZ15+((AZ16-AZ15)/(AZ8-AZ6))*(AZ39-AZ6)</f>
        <v>3.28</v>
      </c>
      <c r="BA18" s="573">
        <f t="shared" ca="1" si="26"/>
        <v>3.28</v>
      </c>
      <c r="BB18" s="573">
        <f t="shared" ca="1" si="26"/>
        <v>3.28</v>
      </c>
      <c r="BC18" s="573">
        <f t="shared" ca="1" si="26"/>
        <v>3.28</v>
      </c>
      <c r="BD18" s="573">
        <f t="shared" ca="1" si="26"/>
        <v>3.28</v>
      </c>
      <c r="BE18" s="573">
        <f t="shared" ca="1" si="26"/>
        <v>3.28</v>
      </c>
      <c r="BF18" s="573">
        <f t="shared" ca="1" si="26"/>
        <v>3.28</v>
      </c>
      <c r="BG18" s="573">
        <f t="shared" ca="1" si="26"/>
        <v>3.28</v>
      </c>
      <c r="BH18" s="573">
        <f t="shared" ca="1" si="26"/>
        <v>3.28</v>
      </c>
      <c r="BI18" s="573">
        <f t="shared" ca="1" si="26"/>
        <v>3.28</v>
      </c>
      <c r="BJ18" s="573">
        <f t="shared" ca="1" si="26"/>
        <v>3.28</v>
      </c>
      <c r="BK18" s="573">
        <f t="shared" ca="1" si="26"/>
        <v>3.28</v>
      </c>
      <c r="BL18" s="573">
        <f t="shared" ca="1" si="26"/>
        <v>3.28</v>
      </c>
      <c r="BM18" s="573">
        <f t="shared" ca="1" si="26"/>
        <v>3.28</v>
      </c>
      <c r="BN18" s="573">
        <f t="shared" ca="1" si="26"/>
        <v>3.28</v>
      </c>
      <c r="BO18" s="573">
        <f t="shared" ca="1" si="26"/>
        <v>3.28</v>
      </c>
      <c r="BP18" s="573">
        <f t="shared" ca="1" si="26"/>
        <v>3.28</v>
      </c>
      <c r="BQ18" s="573">
        <f t="shared" ca="1" si="26"/>
        <v>3.28</v>
      </c>
      <c r="BR18" s="573">
        <f t="shared" ca="1" si="26"/>
        <v>3.28</v>
      </c>
      <c r="BS18" s="573">
        <f t="shared" ca="1" si="26"/>
        <v>3.28</v>
      </c>
      <c r="BT18" s="573">
        <f t="shared" ca="1" si="26"/>
        <v>3.28</v>
      </c>
      <c r="BU18" s="573">
        <f t="shared" ca="1" si="26"/>
        <v>3.28</v>
      </c>
      <c r="BV18" s="573">
        <f t="shared" ca="1" si="26"/>
        <v>3.28</v>
      </c>
      <c r="BW18" s="573">
        <f t="shared" ca="1" si="26"/>
        <v>3.28</v>
      </c>
      <c r="BX18" s="573">
        <f t="shared" ca="1" si="26"/>
        <v>3.28</v>
      </c>
      <c r="BY18" s="573">
        <f t="shared" ca="1" si="26"/>
        <v>3.28</v>
      </c>
      <c r="BZ18" s="573">
        <f t="shared" ca="1" si="26"/>
        <v>3.28</v>
      </c>
      <c r="CA18" s="573">
        <f t="shared" ca="1" si="26"/>
        <v>3.28</v>
      </c>
      <c r="CB18" s="573">
        <f t="shared" ca="1" si="26"/>
        <v>3.28</v>
      </c>
      <c r="CC18" s="573">
        <f t="shared" ca="1" si="26"/>
        <v>3.28</v>
      </c>
      <c r="CD18" s="573">
        <f t="shared" ca="1" si="26"/>
        <v>3.28</v>
      </c>
      <c r="CE18" s="573">
        <f t="shared" ca="1" si="26"/>
        <v>3.28</v>
      </c>
      <c r="CF18" s="573">
        <f t="shared" ca="1" si="26"/>
        <v>3.28</v>
      </c>
      <c r="CG18" s="642">
        <f t="shared" ca="1" si="26"/>
        <v>3.28</v>
      </c>
    </row>
    <row r="19" spans="2:85" x14ac:dyDescent="0.2">
      <c r="B19" s="606">
        <v>35</v>
      </c>
      <c r="C19" s="604" t="s">
        <v>2135</v>
      </c>
      <c r="D19" s="585">
        <f ca="1">E19-N19*(E18-D18)</f>
        <v>15.125</v>
      </c>
      <c r="E19" s="578">
        <f t="shared" ref="E19:H20" ca="1" si="27">D11</f>
        <v>17</v>
      </c>
      <c r="F19" s="578">
        <f t="shared" ca="1" si="27"/>
        <v>18.5</v>
      </c>
      <c r="G19" s="578">
        <f t="shared" ca="1" si="27"/>
        <v>22.5</v>
      </c>
      <c r="H19" s="578">
        <f t="shared" ca="1" si="27"/>
        <v>25.7</v>
      </c>
      <c r="I19" s="585">
        <f ca="1">IF(H11&gt;0,H11,H19+N22*(I18-H18))</f>
        <v>25.7</v>
      </c>
      <c r="J19" s="589">
        <f ca="1">I19</f>
        <v>25.7</v>
      </c>
      <c r="L19" t="s">
        <v>1378</v>
      </c>
      <c r="M19" s="552" t="s">
        <v>1379</v>
      </c>
      <c r="N19" s="579">
        <f ca="1">(F19-E19)/($F$18-$E$18)</f>
        <v>0.1875</v>
      </c>
      <c r="S19" s="641" t="s">
        <v>3890</v>
      </c>
      <c r="T19">
        <f ca="1">IF(T17=0,0,T17/((T5+273.15)/(T5-T39)))</f>
        <v>0.42187246470874579</v>
      </c>
      <c r="U19">
        <f t="shared" ref="U19:CF19" ca="1" si="28">IF(U17=0,0,U17/((U5+273.15)/(U5-U39)))</f>
        <v>0.42313808210287207</v>
      </c>
      <c r="V19">
        <f t="shared" ca="1" si="28"/>
        <v>0.42412245118719244</v>
      </c>
      <c r="W19">
        <f t="shared" ca="1" si="28"/>
        <v>0.424825571961707</v>
      </c>
      <c r="X19">
        <f t="shared" ca="1" si="28"/>
        <v>0.42524744442641582</v>
      </c>
      <c r="Y19">
        <f t="shared" ca="1" si="28"/>
        <v>0.42538806858131872</v>
      </c>
      <c r="Z19">
        <f t="shared" ca="1" si="28"/>
        <v>0.42524744442641571</v>
      </c>
      <c r="AA19">
        <f t="shared" ca="1" si="28"/>
        <v>0.42482557196170706</v>
      </c>
      <c r="AB19">
        <f t="shared" ca="1" si="28"/>
        <v>0.4241224511871925</v>
      </c>
      <c r="AC19">
        <f t="shared" ca="1" si="28"/>
        <v>0.42313808210287196</v>
      </c>
      <c r="AD19">
        <f t="shared" ca="1" si="28"/>
        <v>0.42187246470874579</v>
      </c>
      <c r="AE19">
        <f t="shared" ca="1" si="28"/>
        <v>0.41621775109524589</v>
      </c>
      <c r="AF19">
        <f t="shared" ca="1" si="28"/>
        <v>0.41044945643355518</v>
      </c>
      <c r="AG19">
        <f t="shared" ca="1" si="28"/>
        <v>0.4045675807236736</v>
      </c>
      <c r="AH19">
        <f t="shared" ca="1" si="28"/>
        <v>0.39857212396560121</v>
      </c>
      <c r="AI19">
        <f t="shared" ca="1" si="28"/>
        <v>0.392463086159338</v>
      </c>
      <c r="AJ19">
        <f t="shared" ca="1" si="28"/>
        <v>0.38624046730488404</v>
      </c>
      <c r="AK19">
        <f t="shared" ca="1" si="28"/>
        <v>0.37990426740223926</v>
      </c>
      <c r="AL19">
        <f t="shared" ca="1" si="28"/>
        <v>0.37345448645140361</v>
      </c>
      <c r="AM19">
        <f t="shared" ca="1" si="28"/>
        <v>0.39206014386932775</v>
      </c>
      <c r="AN19">
        <f t="shared" ca="1" si="28"/>
        <v>0.4093244631943318</v>
      </c>
      <c r="AO19">
        <f t="shared" ca="1" si="28"/>
        <v>0.42524744442641577</v>
      </c>
      <c r="AP19">
        <f t="shared" ca="1" si="28"/>
        <v>0.43982908756557959</v>
      </c>
      <c r="AQ19">
        <f t="shared" ca="1" si="28"/>
        <v>0.45306939261182327</v>
      </c>
      <c r="AR19">
        <f t="shared" ca="1" si="28"/>
        <v>0.46496835956514687</v>
      </c>
      <c r="AS19">
        <f t="shared" ca="1" si="28"/>
        <v>0.47552598842555038</v>
      </c>
      <c r="AT19">
        <f t="shared" ca="1" si="28"/>
        <v>0.48474227919303364</v>
      </c>
      <c r="AU19">
        <f t="shared" ca="1" si="28"/>
        <v>0.49261723186759693</v>
      </c>
      <c r="AV19">
        <f t="shared" ca="1" si="28"/>
        <v>0.48911244523770891</v>
      </c>
      <c r="AW19">
        <f t="shared" ca="1" si="28"/>
        <v>0.48489372059062152</v>
      </c>
      <c r="AX19">
        <f t="shared" ca="1" si="28"/>
        <v>0.47996105792633453</v>
      </c>
      <c r="AY19">
        <f t="shared" ca="1" si="28"/>
        <v>0.47431445724484839</v>
      </c>
      <c r="AZ19">
        <f t="shared" ca="1" si="28"/>
        <v>0.46795391854616269</v>
      </c>
      <c r="BA19">
        <f t="shared" ca="1" si="28"/>
        <v>0.45124127859808538</v>
      </c>
      <c r="BB19">
        <f t="shared" ca="1" si="28"/>
        <v>0.43452863865000818</v>
      </c>
      <c r="BC19">
        <f t="shared" ca="1" si="28"/>
        <v>0.41781599870193092</v>
      </c>
      <c r="BD19">
        <f t="shared" ca="1" si="28"/>
        <v>0.40110335875385372</v>
      </c>
      <c r="BE19">
        <f t="shared" ca="1" si="28"/>
        <v>0.38439071880577647</v>
      </c>
      <c r="BF19">
        <f t="shared" ca="1" si="28"/>
        <v>0.36767807885769921</v>
      </c>
      <c r="BG19">
        <f t="shared" ca="1" si="28"/>
        <v>0.35096543890962201</v>
      </c>
      <c r="BH19">
        <f t="shared" ca="1" si="28"/>
        <v>0.33425279896154475</v>
      </c>
      <c r="BI19">
        <f t="shared" ca="1" si="28"/>
        <v>0.31754015901346755</v>
      </c>
      <c r="BJ19">
        <f t="shared" ca="1" si="28"/>
        <v>0.30082751906539029</v>
      </c>
      <c r="BK19">
        <f t="shared" ca="1" si="28"/>
        <v>0.28411487911731304</v>
      </c>
      <c r="BL19">
        <f t="shared" ca="1" si="28"/>
        <v>0.26740223916923578</v>
      </c>
      <c r="BM19">
        <f t="shared" ca="1" si="28"/>
        <v>0.25068959922115852</v>
      </c>
      <c r="BN19">
        <f t="shared" ca="1" si="28"/>
        <v>0.25068959922115852</v>
      </c>
      <c r="BO19">
        <f t="shared" ca="1" si="28"/>
        <v>0.25068959922115852</v>
      </c>
      <c r="BP19">
        <f t="shared" ca="1" si="28"/>
        <v>0.25068959922115852</v>
      </c>
      <c r="BQ19">
        <f t="shared" ca="1" si="28"/>
        <v>0.25068959922115852</v>
      </c>
      <c r="BR19">
        <f t="shared" ca="1" si="28"/>
        <v>0.25068959922115852</v>
      </c>
      <c r="BS19">
        <f t="shared" ca="1" si="28"/>
        <v>0.25068959922115852</v>
      </c>
      <c r="BT19">
        <f t="shared" ca="1" si="28"/>
        <v>0.25068959922115852</v>
      </c>
      <c r="BU19">
        <f t="shared" ca="1" si="28"/>
        <v>0.25068959922115852</v>
      </c>
      <c r="BV19">
        <f t="shared" ca="1" si="28"/>
        <v>0.25068959922115852</v>
      </c>
      <c r="BW19">
        <f t="shared" ca="1" si="28"/>
        <v>0.25068959922115852</v>
      </c>
      <c r="BX19">
        <f t="shared" ca="1" si="28"/>
        <v>0.25068959922115852</v>
      </c>
      <c r="BY19">
        <f t="shared" ca="1" si="28"/>
        <v>0.25068959922115852</v>
      </c>
      <c r="BZ19">
        <f t="shared" ca="1" si="28"/>
        <v>0.25068959922115852</v>
      </c>
      <c r="CA19">
        <f t="shared" ca="1" si="28"/>
        <v>0.25068959922115852</v>
      </c>
      <c r="CB19">
        <f t="shared" ca="1" si="28"/>
        <v>0.25068959922115852</v>
      </c>
      <c r="CC19">
        <f t="shared" ca="1" si="28"/>
        <v>0.25068959922115852</v>
      </c>
      <c r="CD19">
        <f t="shared" ca="1" si="28"/>
        <v>0.25068959922115852</v>
      </c>
      <c r="CE19">
        <f t="shared" ca="1" si="28"/>
        <v>0.25068959922115852</v>
      </c>
      <c r="CF19">
        <f t="shared" ca="1" si="28"/>
        <v>0.25068959922115852</v>
      </c>
      <c r="CG19">
        <f ca="1">IF(CG17=0,0,CG17/((CG5+273.15)/(CG5-CG39)))</f>
        <v>0.25068959922115852</v>
      </c>
    </row>
    <row r="20" spans="2:85" x14ac:dyDescent="0.2">
      <c r="B20" s="607"/>
      <c r="C20" s="605" t="s">
        <v>774</v>
      </c>
      <c r="D20" s="586">
        <f ca="1">(($B19+273.15)/($B19-D$18))*D21</f>
        <v>2.166666666666667</v>
      </c>
      <c r="E20" s="580">
        <f t="shared" ca="1" si="27"/>
        <v>2.6</v>
      </c>
      <c r="F20" s="580">
        <f t="shared" ca="1" si="27"/>
        <v>2.74</v>
      </c>
      <c r="G20" s="580">
        <f t="shared" ca="1" si="27"/>
        <v>4.5999999999999996</v>
      </c>
      <c r="H20" s="580">
        <f t="shared" ca="1" si="27"/>
        <v>5.15</v>
      </c>
      <c r="I20" s="586">
        <f ca="1">IF(H12&gt;0,H12,H20+N23*(I18-H18))</f>
        <v>5.15</v>
      </c>
      <c r="J20" s="590">
        <f ca="1">I20</f>
        <v>5.15</v>
      </c>
      <c r="M20" t="s">
        <v>774</v>
      </c>
      <c r="N20" s="579">
        <f ca="1">(F20-E20)/($F$18-$E$18)</f>
        <v>1.7500000000000016E-2</v>
      </c>
      <c r="S20" s="643" t="s">
        <v>3891</v>
      </c>
      <c r="T20" s="644">
        <f ca="1">IF(T18=0,0,T18/((T7+273.15)/(T7-T39)))</f>
        <v>0.44796586926710352</v>
      </c>
      <c r="U20" s="644">
        <f t="shared" ref="U20:CF20" ca="1" si="29">IF(U18=0,0,U18/((U7+273.15)/(U7-U39)))</f>
        <v>0.44868581441413996</v>
      </c>
      <c r="V20" s="644">
        <f t="shared" ca="1" si="29"/>
        <v>0.44924577175072383</v>
      </c>
      <c r="W20" s="644">
        <f t="shared" ca="1" si="29"/>
        <v>0.44964574127685519</v>
      </c>
      <c r="X20" s="644">
        <f t="shared" ca="1" si="29"/>
        <v>0.44988572299253393</v>
      </c>
      <c r="Y20" s="644">
        <f t="shared" ca="1" si="29"/>
        <v>0.44996571689776022</v>
      </c>
      <c r="Z20" s="644">
        <f t="shared" ca="1" si="29"/>
        <v>0.44988572299253393</v>
      </c>
      <c r="AA20" s="644">
        <f t="shared" ca="1" si="29"/>
        <v>0.44964574127685519</v>
      </c>
      <c r="AB20" s="644">
        <f t="shared" ca="1" si="29"/>
        <v>0.44924577175072383</v>
      </c>
      <c r="AC20" s="644">
        <f t="shared" ca="1" si="29"/>
        <v>0.44868581441413991</v>
      </c>
      <c r="AD20" s="644">
        <f t="shared" ca="1" si="29"/>
        <v>0.44796586926710352</v>
      </c>
      <c r="AE20" s="644">
        <f t="shared" ca="1" si="29"/>
        <v>0.44524607648941039</v>
      </c>
      <c r="AF20" s="644">
        <f t="shared" ca="1" si="29"/>
        <v>0.44241962517141559</v>
      </c>
      <c r="AG20" s="644">
        <f t="shared" ca="1" si="29"/>
        <v>0.43948651531311911</v>
      </c>
      <c r="AH20" s="644">
        <f t="shared" ca="1" si="29"/>
        <v>0.43644674691452079</v>
      </c>
      <c r="AI20" s="644">
        <f t="shared" ca="1" si="29"/>
        <v>0.43330031997562096</v>
      </c>
      <c r="AJ20" s="644">
        <f t="shared" ca="1" si="29"/>
        <v>0.43004723449641935</v>
      </c>
      <c r="AK20" s="644">
        <f t="shared" ca="1" si="29"/>
        <v>0.42668749047691612</v>
      </c>
      <c r="AL20" s="644">
        <f t="shared" ca="1" si="29"/>
        <v>0.42322108791711116</v>
      </c>
      <c r="AM20" s="644">
        <f t="shared" ca="1" si="29"/>
        <v>0.43020395724951577</v>
      </c>
      <c r="AN20" s="644">
        <f t="shared" ca="1" si="29"/>
        <v>0.4367340719618642</v>
      </c>
      <c r="AO20" s="644">
        <f t="shared" ca="1" si="29"/>
        <v>0.44281143205415652</v>
      </c>
      <c r="AP20" s="644">
        <f t="shared" ca="1" si="29"/>
        <v>0.44843603752639261</v>
      </c>
      <c r="AQ20" s="644">
        <f t="shared" ca="1" si="29"/>
        <v>0.45360788837857247</v>
      </c>
      <c r="AR20" s="644">
        <f t="shared" ca="1" si="29"/>
        <v>0.45832698461069632</v>
      </c>
      <c r="AS20" s="644">
        <f t="shared" ca="1" si="29"/>
        <v>0.462593326222764</v>
      </c>
      <c r="AT20" s="644">
        <f t="shared" ca="1" si="29"/>
        <v>0.46640691321477545</v>
      </c>
      <c r="AU20" s="644">
        <f t="shared" ca="1" si="29"/>
        <v>0.46976774558673084</v>
      </c>
      <c r="AV20" s="644">
        <f t="shared" ca="1" si="29"/>
        <v>0.47267582333863001</v>
      </c>
      <c r="AW20" s="644">
        <f t="shared" ca="1" si="29"/>
        <v>0.475131146470473</v>
      </c>
      <c r="AX20" s="644">
        <f t="shared" ca="1" si="29"/>
        <v>0.47713371498225987</v>
      </c>
      <c r="AY20" s="644">
        <f t="shared" ca="1" si="29"/>
        <v>0.47868352887399052</v>
      </c>
      <c r="AZ20" s="644">
        <f t="shared" ca="1" si="29"/>
        <v>0.4797805881456651</v>
      </c>
      <c r="BA20" s="644">
        <f t="shared" ca="1" si="29"/>
        <v>0.4697851592259637</v>
      </c>
      <c r="BB20" s="644">
        <f t="shared" ca="1" si="29"/>
        <v>0.45978973030626241</v>
      </c>
      <c r="BC20" s="644">
        <f t="shared" ca="1" si="29"/>
        <v>0.44979430138656101</v>
      </c>
      <c r="BD20" s="644">
        <f t="shared" ca="1" si="29"/>
        <v>0.43979887246685967</v>
      </c>
      <c r="BE20" s="644">
        <f t="shared" ca="1" si="29"/>
        <v>0.42980344354715833</v>
      </c>
      <c r="BF20" s="644">
        <f t="shared" ca="1" si="29"/>
        <v>0.41980801462745698</v>
      </c>
      <c r="BG20" s="644">
        <f t="shared" ca="1" si="29"/>
        <v>0.40981258570775558</v>
      </c>
      <c r="BH20" s="644">
        <f t="shared" ca="1" si="29"/>
        <v>0.39981715678805424</v>
      </c>
      <c r="BI20" s="644">
        <f t="shared" ca="1" si="29"/>
        <v>0.3898217278683529</v>
      </c>
      <c r="BJ20" s="644">
        <f t="shared" ca="1" si="29"/>
        <v>0.37982629894865155</v>
      </c>
      <c r="BK20" s="644">
        <f t="shared" ca="1" si="29"/>
        <v>0.36983087002895015</v>
      </c>
      <c r="BL20" s="644">
        <f t="shared" ca="1" si="29"/>
        <v>0.35983544110924881</v>
      </c>
      <c r="BM20" s="644">
        <f t="shared" ca="1" si="29"/>
        <v>0.34984001218954747</v>
      </c>
      <c r="BN20" s="644">
        <f t="shared" ca="1" si="29"/>
        <v>0.34984001218954747</v>
      </c>
      <c r="BO20" s="644">
        <f t="shared" ca="1" si="29"/>
        <v>0.34984001218954747</v>
      </c>
      <c r="BP20" s="644">
        <f t="shared" ca="1" si="29"/>
        <v>0.34984001218954747</v>
      </c>
      <c r="BQ20" s="644">
        <f t="shared" ca="1" si="29"/>
        <v>0.34984001218954747</v>
      </c>
      <c r="BR20" s="644">
        <f t="shared" ca="1" si="29"/>
        <v>0.34984001218954747</v>
      </c>
      <c r="BS20" s="644">
        <f t="shared" ca="1" si="29"/>
        <v>0.34984001218954747</v>
      </c>
      <c r="BT20" s="644">
        <f t="shared" ca="1" si="29"/>
        <v>0.34984001218954747</v>
      </c>
      <c r="BU20" s="644">
        <f t="shared" ca="1" si="29"/>
        <v>0.34984001218954747</v>
      </c>
      <c r="BV20" s="644">
        <f t="shared" ca="1" si="29"/>
        <v>0.34984001218954747</v>
      </c>
      <c r="BW20" s="644">
        <f t="shared" ca="1" si="29"/>
        <v>0.34984001218954747</v>
      </c>
      <c r="BX20" s="644">
        <f t="shared" ca="1" si="29"/>
        <v>0.34984001218954747</v>
      </c>
      <c r="BY20" s="644">
        <f t="shared" ca="1" si="29"/>
        <v>0.34984001218954747</v>
      </c>
      <c r="BZ20" s="644">
        <f t="shared" ca="1" si="29"/>
        <v>0.34984001218954747</v>
      </c>
      <c r="CA20" s="644">
        <f t="shared" ca="1" si="29"/>
        <v>0.34984001218954747</v>
      </c>
      <c r="CB20" s="644">
        <f t="shared" ca="1" si="29"/>
        <v>0.34984001218954747</v>
      </c>
      <c r="CC20" s="644">
        <f t="shared" ca="1" si="29"/>
        <v>0.34984001218954747</v>
      </c>
      <c r="CD20" s="644">
        <f t="shared" ca="1" si="29"/>
        <v>0.34984001218954747</v>
      </c>
      <c r="CE20" s="644">
        <f t="shared" ca="1" si="29"/>
        <v>0.34984001218954747</v>
      </c>
      <c r="CF20" s="644">
        <f t="shared" ca="1" si="29"/>
        <v>0.34984001218954747</v>
      </c>
      <c r="CG20" s="644">
        <f ca="1">IF(CG18=0,0,CG18/((CG7+273.15)/(CG7-CG39)))</f>
        <v>0.34984001218954747</v>
      </c>
    </row>
    <row r="21" spans="2:85" x14ac:dyDescent="0.2">
      <c r="B21" s="608"/>
      <c r="C21" s="603" t="s">
        <v>103</v>
      </c>
      <c r="D21" s="602">
        <f ca="1">E21</f>
        <v>0.42187246470874579</v>
      </c>
      <c r="E21" s="582">
        <f t="shared" ref="E21:J21" ca="1" si="30">E20/(($B19+273.15)/($B19-E$18))</f>
        <v>0.42187246470874579</v>
      </c>
      <c r="F21" s="582">
        <f t="shared" ca="1" si="30"/>
        <v>0.37345448645140361</v>
      </c>
      <c r="G21" s="582">
        <f t="shared" ca="1" si="30"/>
        <v>0.49261723186759693</v>
      </c>
      <c r="H21" s="582">
        <f t="shared" ca="1" si="30"/>
        <v>0.46795391854616269</v>
      </c>
      <c r="I21" s="587">
        <f t="shared" ca="1" si="30"/>
        <v>0.25068959922115852</v>
      </c>
      <c r="J21" s="588">
        <f t="shared" ca="1" si="30"/>
        <v>-0.41781599870193092</v>
      </c>
      <c r="N21" s="579"/>
    </row>
    <row r="22" spans="2:85" x14ac:dyDescent="0.2">
      <c r="B22" s="606">
        <v>55</v>
      </c>
      <c r="C22" s="563" t="s">
        <v>2135</v>
      </c>
      <c r="D22" s="585">
        <f ca="1">E22-N19*(E18-D18)</f>
        <v>16.125</v>
      </c>
      <c r="E22" s="585">
        <f ca="1">F22-N19*(F18-E18)</f>
        <v>18</v>
      </c>
      <c r="F22" s="578">
        <f ca="1">E13</f>
        <v>19.5</v>
      </c>
      <c r="G22" s="585">
        <f ca="1">F22+Q23*(G18-F18)</f>
        <v>23.871428571428574</v>
      </c>
      <c r="H22" s="578">
        <f ca="1">G13</f>
        <v>26.3</v>
      </c>
      <c r="I22" s="578">
        <f ca="1">IF(H13=0,G13,H13)</f>
        <v>26.3</v>
      </c>
      <c r="J22" s="589">
        <f ca="1">I22</f>
        <v>26.3</v>
      </c>
      <c r="L22" t="s">
        <v>1382</v>
      </c>
      <c r="M22" s="552" t="s">
        <v>1379</v>
      </c>
      <c r="N22" s="579">
        <f ca="1">(I22-H22)/($I$18-$H$18)</f>
        <v>0</v>
      </c>
      <c r="O22" t="s">
        <v>1383</v>
      </c>
      <c r="P22" t="s">
        <v>1384</v>
      </c>
    </row>
    <row r="23" spans="2:85" x14ac:dyDescent="0.2">
      <c r="B23" s="607"/>
      <c r="C23" s="568" t="s">
        <v>774</v>
      </c>
      <c r="D23" s="586">
        <f ca="1">(($B22+273.15)/($B22-D$18))*D24</f>
        <v>1.8375000000000001</v>
      </c>
      <c r="E23" s="586">
        <f ca="1">F23-N20*(F18-E18)</f>
        <v>2.1</v>
      </c>
      <c r="F23" s="580">
        <f ca="1">E14</f>
        <v>2.2400000000000002</v>
      </c>
      <c r="G23" s="586">
        <f ca="1">F23+Q24*(G18-F18)</f>
        <v>2.9085714285714284</v>
      </c>
      <c r="H23" s="580">
        <f ca="1">G14</f>
        <v>3.28</v>
      </c>
      <c r="I23" s="580">
        <f ca="1">IF(H14=0,G14,H14)</f>
        <v>3.28</v>
      </c>
      <c r="J23" s="590">
        <f ca="1">I23</f>
        <v>3.28</v>
      </c>
      <c r="M23" t="s">
        <v>774</v>
      </c>
      <c r="N23" s="579">
        <f ca="1">(I23-H23)/($I$18-$H$18)</f>
        <v>0</v>
      </c>
      <c r="P23" t="s">
        <v>774</v>
      </c>
      <c r="Q23" s="579">
        <f ca="1">(H22-F22)/($H$18-$F$18)</f>
        <v>0.48571428571428577</v>
      </c>
      <c r="S23" s="595" t="s">
        <v>97</v>
      </c>
    </row>
    <row r="24" spans="2:85" x14ac:dyDescent="0.2">
      <c r="B24" s="608"/>
      <c r="C24" s="603" t="s">
        <v>103</v>
      </c>
      <c r="D24" s="587">
        <f ca="1">E24</f>
        <v>0.44796586926710352</v>
      </c>
      <c r="E24" s="582">
        <f t="shared" ref="E24:J24" ca="1" si="31">E23/(($B22+273.15)/($B22-E$18))</f>
        <v>0.44796586926710352</v>
      </c>
      <c r="F24" s="582">
        <f t="shared" ca="1" si="31"/>
        <v>0.42322108791711116</v>
      </c>
      <c r="G24" s="582">
        <f t="shared" ca="1" si="31"/>
        <v>0.46976774558673084</v>
      </c>
      <c r="H24" s="582">
        <f t="shared" ca="1" si="31"/>
        <v>0.4797805881456651</v>
      </c>
      <c r="I24" s="587">
        <f t="shared" ca="1" si="31"/>
        <v>0.34984001218954747</v>
      </c>
      <c r="J24" s="588">
        <f t="shared" ca="1" si="31"/>
        <v>-4.997714459850678E-2</v>
      </c>
      <c r="Q24" s="579">
        <f ca="1">(H23-F23)/($H$18-$F$18)</f>
        <v>7.428571428571426E-2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1.1010117016089691</v>
      </c>
      <c r="AM24" s="573">
        <f t="shared" ca="1" si="32"/>
        <v>0.97645833709542296</v>
      </c>
      <c r="AN24" s="573">
        <f t="shared" ca="1" si="32"/>
        <v>0.85245965533223644</v>
      </c>
      <c r="AO24" s="573">
        <f t="shared" ca="1" si="32"/>
        <v>0.72901565631940934</v>
      </c>
      <c r="AP24" s="573">
        <f t="shared" ca="1" si="32"/>
        <v>0.60612634005694188</v>
      </c>
      <c r="AQ24" s="573">
        <f t="shared" ca="1" si="32"/>
        <v>0.48379170654483433</v>
      </c>
      <c r="AR24" s="573">
        <f t="shared" ca="1" si="32"/>
        <v>0.36201175578308631</v>
      </c>
      <c r="AS24" s="573">
        <f t="shared" ca="1" si="32"/>
        <v>0.24078648777169792</v>
      </c>
      <c r="AT24" s="573">
        <f t="shared" ca="1" si="32"/>
        <v>0.1201159025106692</v>
      </c>
      <c r="AU24" s="573">
        <f t="shared" ca="1" si="32"/>
        <v>1.0785470502194037</v>
      </c>
      <c r="AV24" s="573">
        <f t="shared" ca="1" si="32"/>
        <v>0.85870502194051568</v>
      </c>
      <c r="AW24" s="573">
        <f t="shared" ca="1" si="32"/>
        <v>0.6409293027791314</v>
      </c>
      <c r="AX24" s="573">
        <f t="shared" ca="1" si="32"/>
        <v>0.42521989273525068</v>
      </c>
      <c r="AY24" s="573">
        <f t="shared" ca="1" si="32"/>
        <v>0.21157679180887348</v>
      </c>
      <c r="AZ24" s="573">
        <f t="shared" ref="AZ24:CG24" ca="1" si="33">1-((AZ39-AZ6)/(AZ8-AZ6))-((AZ43-AZ5)/(AZ7-AZ5))+AZ27</f>
        <v>1.0527181862506083</v>
      </c>
      <c r="BA24" s="573">
        <f t="shared" ca="1" si="33"/>
        <v>0.97503656752803425</v>
      </c>
      <c r="BB24" s="573">
        <f t="shared" ca="1" si="33"/>
        <v>0.89680549825600941</v>
      </c>
      <c r="BC24" s="573">
        <f t="shared" ca="1" si="33"/>
        <v>0.81802497843453414</v>
      </c>
      <c r="BD24" s="573">
        <f t="shared" ca="1" si="33"/>
        <v>0.73869500806360811</v>
      </c>
      <c r="BE24" s="573">
        <f t="shared" ca="1" si="33"/>
        <v>0.65881558714323196</v>
      </c>
      <c r="BF24" s="573">
        <f t="shared" ca="1" si="33"/>
        <v>0.57838671567340472</v>
      </c>
      <c r="BG24" s="573">
        <f t="shared" ca="1" si="33"/>
        <v>0.49740839365412726</v>
      </c>
      <c r="BH24" s="573">
        <f t="shared" ca="1" si="33"/>
        <v>0.41588062108539903</v>
      </c>
      <c r="BI24" s="573">
        <f t="shared" ca="1" si="33"/>
        <v>0.33380339796722047</v>
      </c>
      <c r="BJ24" s="573">
        <f t="shared" ca="1" si="33"/>
        <v>0.25117672429959104</v>
      </c>
      <c r="BK24" s="573">
        <f t="shared" ca="1" si="33"/>
        <v>0.16800060008251133</v>
      </c>
      <c r="BL24" s="573">
        <f t="shared" ca="1" si="33"/>
        <v>8.427502531598087E-2</v>
      </c>
      <c r="BM24" s="573">
        <f t="shared" ca="1" si="33"/>
        <v>1.0991467576791809</v>
      </c>
      <c r="BN24" s="573">
        <f t="shared" ca="1" si="33"/>
        <v>1.0991467576791809</v>
      </c>
      <c r="BO24" s="573">
        <f t="shared" ca="1" si="33"/>
        <v>1.0991467576791809</v>
      </c>
      <c r="BP24" s="573">
        <f t="shared" ca="1" si="33"/>
        <v>1.0991467576791809</v>
      </c>
      <c r="BQ24" s="573">
        <f t="shared" ca="1" si="33"/>
        <v>1.0991467576791809</v>
      </c>
      <c r="BR24" s="573">
        <f t="shared" ca="1" si="33"/>
        <v>1.0991467576791809</v>
      </c>
      <c r="BS24" s="573">
        <f t="shared" ca="1" si="33"/>
        <v>1.0991467576791809</v>
      </c>
      <c r="BT24" s="573">
        <f t="shared" ca="1" si="33"/>
        <v>1.0991467576791809</v>
      </c>
      <c r="BU24" s="573">
        <f t="shared" ca="1" si="33"/>
        <v>1.0991467576791809</v>
      </c>
      <c r="BV24" s="573">
        <f t="shared" ca="1" si="33"/>
        <v>1.0991467576791809</v>
      </c>
      <c r="BW24" s="573">
        <f t="shared" ca="1" si="33"/>
        <v>1.0991467576791809</v>
      </c>
      <c r="BX24" s="573">
        <f t="shared" ca="1" si="33"/>
        <v>1.0991467576791809</v>
      </c>
      <c r="BY24" s="573">
        <f t="shared" ca="1" si="33"/>
        <v>1.0991467576791809</v>
      </c>
      <c r="BZ24" s="573">
        <f t="shared" ca="1" si="33"/>
        <v>1.0991467576791809</v>
      </c>
      <c r="CA24" s="573">
        <f t="shared" ca="1" si="33"/>
        <v>1.0991467576791809</v>
      </c>
      <c r="CB24" s="573">
        <f t="shared" ca="1" si="33"/>
        <v>1.0991467576791809</v>
      </c>
      <c r="CC24" s="573">
        <f t="shared" ca="1" si="33"/>
        <v>1.0991467576791809</v>
      </c>
      <c r="CD24" s="573">
        <f t="shared" ca="1" si="33"/>
        <v>1.0991467576791809</v>
      </c>
      <c r="CE24" s="573">
        <f t="shared" ca="1" si="33"/>
        <v>1.0991467576791809</v>
      </c>
      <c r="CF24" s="573">
        <f t="shared" ca="1" si="33"/>
        <v>1.0991467576791809</v>
      </c>
      <c r="CG24" s="573">
        <f t="shared" ca="1" si="33"/>
        <v>1.0991467576791809</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0.12205729213692787</v>
      </c>
      <c r="AN25">
        <f t="shared" ca="1" si="34"/>
        <v>0.24355990152349608</v>
      </c>
      <c r="AO25">
        <f t="shared" ca="1" si="34"/>
        <v>0.36450782815970462</v>
      </c>
      <c r="AP25">
        <f t="shared" ca="1" si="34"/>
        <v>0.48490107204555355</v>
      </c>
      <c r="AQ25">
        <f t="shared" ca="1" si="34"/>
        <v>0.60473963318104296</v>
      </c>
      <c r="AR25">
        <f t="shared" ca="1" si="34"/>
        <v>0.72402351156617251</v>
      </c>
      <c r="AS25">
        <f t="shared" ca="1" si="34"/>
        <v>0.84275270720094286</v>
      </c>
      <c r="AT25">
        <f t="shared" ca="1" si="34"/>
        <v>0.96092722008535303</v>
      </c>
      <c r="AU25">
        <f t="shared" ca="1" si="34"/>
        <v>0</v>
      </c>
      <c r="AV25">
        <f t="shared" ca="1" si="34"/>
        <v>0.21467625548512892</v>
      </c>
      <c r="AW25">
        <f t="shared" ca="1" si="34"/>
        <v>0.42728620185275434</v>
      </c>
      <c r="AX25">
        <f t="shared" ca="1" si="34"/>
        <v>0.63782983910287594</v>
      </c>
      <c r="AY25">
        <f t="shared" ca="1" si="34"/>
        <v>0.84630716723549404</v>
      </c>
      <c r="AZ25">
        <f t="shared" ref="AZ25:CG25" ca="1" si="35">((AZ39-AZ6)/(AZ8-AZ6))-AZ27</f>
        <v>0</v>
      </c>
      <c r="BA25">
        <f t="shared" ca="1" si="35"/>
        <v>8.1253047294002859E-2</v>
      </c>
      <c r="BB25">
        <f t="shared" ca="1" si="35"/>
        <v>0.16305554513745626</v>
      </c>
      <c r="BC25">
        <f t="shared" ca="1" si="35"/>
        <v>0.24540749353036026</v>
      </c>
      <c r="BD25">
        <f t="shared" ca="1" si="35"/>
        <v>0.32830889247271478</v>
      </c>
      <c r="BE25">
        <f t="shared" ca="1" si="35"/>
        <v>0.41175974196451992</v>
      </c>
      <c r="BF25">
        <f t="shared" ca="1" si="35"/>
        <v>0.4957600420057755</v>
      </c>
      <c r="BG25">
        <f t="shared" ca="1" si="35"/>
        <v>0.58030979259648174</v>
      </c>
      <c r="BH25">
        <f t="shared" ca="1" si="35"/>
        <v>0.66540899373663853</v>
      </c>
      <c r="BI25">
        <f t="shared" ca="1" si="35"/>
        <v>0.75105764542624587</v>
      </c>
      <c r="BJ25">
        <f t="shared" ca="1" si="35"/>
        <v>0.83725574766530375</v>
      </c>
      <c r="BK25">
        <f t="shared" ca="1" si="35"/>
        <v>0.92400330045381229</v>
      </c>
      <c r="BL25">
        <f t="shared" ca="1" si="35"/>
        <v>1.0113003037917712</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-0.10101170160896907</v>
      </c>
      <c r="AM26">
        <f t="shared" ca="1" si="36"/>
        <v>-8.7569448206534173E-2</v>
      </c>
      <c r="AN26">
        <f t="shared" ca="1" si="36"/>
        <v>-7.468187755445857E-2</v>
      </c>
      <c r="AO26">
        <f t="shared" ca="1" si="36"/>
        <v>-6.2348989652742645E-2</v>
      </c>
      <c r="AP26">
        <f t="shared" ca="1" si="36"/>
        <v>-5.057078450138637E-2</v>
      </c>
      <c r="AQ26">
        <f t="shared" ca="1" si="36"/>
        <v>-3.9347262100389933E-2</v>
      </c>
      <c r="AR26">
        <f t="shared" ca="1" si="36"/>
        <v>-2.8678422449752952E-2</v>
      </c>
      <c r="AS26">
        <f t="shared" ca="1" si="36"/>
        <v>-1.8564265549475711E-2</v>
      </c>
      <c r="AT26">
        <f t="shared" ca="1" si="36"/>
        <v>-9.0047913995580237E-3</v>
      </c>
      <c r="AU26">
        <f t="shared" ca="1" si="36"/>
        <v>-7.8547050219403752E-2</v>
      </c>
      <c r="AV26">
        <f t="shared" ca="1" si="36"/>
        <v>-5.8705021940515675E-2</v>
      </c>
      <c r="AW26">
        <f t="shared" ca="1" si="36"/>
        <v>-4.0929302779131468E-2</v>
      </c>
      <c r="AX26">
        <f t="shared" ca="1" si="36"/>
        <v>-2.5219892735250653E-2</v>
      </c>
      <c r="AY26">
        <f t="shared" ca="1" si="36"/>
        <v>-1.1576791808873499E-2</v>
      </c>
      <c r="AZ26">
        <f t="shared" ref="AZ26:CE26" ca="1" si="37">((AZ43-AZ5)/(AZ7-AZ5))-AZ27</f>
        <v>-5.2718186250608312E-2</v>
      </c>
      <c r="BA26">
        <f t="shared" ca="1" si="37"/>
        <v>-5.1959644451111203E-2</v>
      </c>
      <c r="BB26">
        <f t="shared" ca="1" si="37"/>
        <v>-5.0651652102163207E-2</v>
      </c>
      <c r="BC26">
        <f t="shared" ca="1" si="37"/>
        <v>-4.8794209203764947E-2</v>
      </c>
      <c r="BD26">
        <f t="shared" ca="1" si="37"/>
        <v>-4.6387315755915856E-2</v>
      </c>
      <c r="BE26">
        <f t="shared" ca="1" si="37"/>
        <v>-4.3430971758616446E-2</v>
      </c>
      <c r="BF26">
        <f t="shared" ca="1" si="37"/>
        <v>-3.9925177211866253E-2</v>
      </c>
      <c r="BG26">
        <f t="shared" ca="1" si="37"/>
        <v>-3.5869932115665706E-2</v>
      </c>
      <c r="BH26">
        <f t="shared" ca="1" si="37"/>
        <v>-3.1265236470014418E-2</v>
      </c>
      <c r="BI26">
        <f t="shared" ca="1" si="37"/>
        <v>-2.6111090274912707E-2</v>
      </c>
      <c r="BJ26">
        <f t="shared" ca="1" si="37"/>
        <v>-2.0407493530360338E-2</v>
      </c>
      <c r="BK26">
        <f t="shared" ca="1" si="37"/>
        <v>-1.4154446236357476E-2</v>
      </c>
      <c r="BL26">
        <f t="shared" ca="1" si="37"/>
        <v>-7.3519483929040119E-3</v>
      </c>
      <c r="BM26">
        <f t="shared" ca="1" si="37"/>
        <v>-9.9146757679180908E-2</v>
      </c>
      <c r="BN26">
        <f t="shared" ca="1" si="37"/>
        <v>-9.9146757679180908E-2</v>
      </c>
      <c r="BO26">
        <f t="shared" ca="1" si="37"/>
        <v>-9.9146757679180908E-2</v>
      </c>
      <c r="BP26">
        <f t="shared" ca="1" si="37"/>
        <v>-9.9146757679180908E-2</v>
      </c>
      <c r="BQ26">
        <f t="shared" ca="1" si="37"/>
        <v>-9.9146757679180908E-2</v>
      </c>
      <c r="BR26">
        <f t="shared" ca="1" si="37"/>
        <v>-9.9146757679180908E-2</v>
      </c>
      <c r="BS26">
        <f t="shared" ca="1" si="37"/>
        <v>-9.9146757679180908E-2</v>
      </c>
      <c r="BT26">
        <f t="shared" ca="1" si="37"/>
        <v>-9.9146757679180908E-2</v>
      </c>
      <c r="BU26">
        <f t="shared" ca="1" si="37"/>
        <v>-9.9146757679180908E-2</v>
      </c>
      <c r="BV26">
        <f t="shared" ca="1" si="37"/>
        <v>-9.9146757679180908E-2</v>
      </c>
      <c r="BW26">
        <f t="shared" ca="1" si="37"/>
        <v>-9.9146757679180908E-2</v>
      </c>
      <c r="BX26">
        <f t="shared" ca="1" si="37"/>
        <v>-9.9146757679180908E-2</v>
      </c>
      <c r="BY26">
        <f t="shared" ca="1" si="37"/>
        <v>-9.9146757679180908E-2</v>
      </c>
      <c r="BZ26">
        <f t="shared" ca="1" si="37"/>
        <v>-9.9146757679180908E-2</v>
      </c>
      <c r="CA26">
        <f t="shared" ca="1" si="37"/>
        <v>-9.9146757679180908E-2</v>
      </c>
      <c r="CB26">
        <f t="shared" ca="1" si="37"/>
        <v>-9.9146757679180908E-2</v>
      </c>
      <c r="CC26">
        <f t="shared" ca="1" si="37"/>
        <v>-9.9146757679180908E-2</v>
      </c>
      <c r="CD26">
        <f t="shared" ca="1" si="37"/>
        <v>-9.9146757679180908E-2</v>
      </c>
      <c r="CE26">
        <f t="shared" ca="1" si="37"/>
        <v>-9.9146757679180908E-2</v>
      </c>
      <c r="CF26">
        <f ca="1">((CF43-CF5)/(CF7-CF5))-CF27</f>
        <v>-9.9146757679180908E-2</v>
      </c>
      <c r="CG26">
        <f ca="1">((CG43-CG5)/(CG7-CG5))-CG27</f>
        <v>-9.9146757679180908E-2</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-1.094618102581677E-2</v>
      </c>
      <c r="AN27">
        <f t="shared" ca="1" si="38"/>
        <v>-2.1337679301273876E-2</v>
      </c>
      <c r="AO27">
        <f t="shared" ca="1" si="38"/>
        <v>-3.1174494826371319E-2</v>
      </c>
      <c r="AP27">
        <f t="shared" ca="1" si="38"/>
        <v>-4.0456627601109102E-2</v>
      </c>
      <c r="AQ27">
        <f t="shared" ca="1" si="38"/>
        <v>-4.9184077625487412E-2</v>
      </c>
      <c r="AR27">
        <f t="shared" ca="1" si="38"/>
        <v>-5.7356844899505904E-2</v>
      </c>
      <c r="AS27">
        <f t="shared" ca="1" si="38"/>
        <v>-6.4974929423165018E-2</v>
      </c>
      <c r="AT27">
        <f t="shared" ca="1" si="38"/>
        <v>-7.2038331196464217E-2</v>
      </c>
      <c r="AU27">
        <f t="shared" ca="1" si="38"/>
        <v>0</v>
      </c>
      <c r="AV27">
        <f t="shared" ca="1" si="38"/>
        <v>-1.4676255485128919E-2</v>
      </c>
      <c r="AW27">
        <f t="shared" ca="1" si="38"/>
        <v>-2.7286201852754318E-2</v>
      </c>
      <c r="AX27">
        <f t="shared" ca="1" si="38"/>
        <v>-3.7829839102875983E-2</v>
      </c>
      <c r="AY27">
        <f t="shared" ca="1" si="38"/>
        <v>-4.6307167235493975E-2</v>
      </c>
      <c r="AZ27">
        <f t="shared" ref="AZ27:CG27" ca="1" si="39">(((AZ39-AZ6)*(AZ43-AZ5))/((AZ8-AZ6)*(AZ7-AZ5)))</f>
        <v>0</v>
      </c>
      <c r="BA27">
        <f t="shared" ca="1" si="39"/>
        <v>-4.3299703709259339E-3</v>
      </c>
      <c r="BB27">
        <f t="shared" ca="1" si="39"/>
        <v>-9.2093912913024014E-3</v>
      </c>
      <c r="BC27">
        <f t="shared" ca="1" si="39"/>
        <v>-1.4638262761129485E-2</v>
      </c>
      <c r="BD27">
        <f t="shared" ca="1" si="39"/>
        <v>-2.0616584780407048E-2</v>
      </c>
      <c r="BE27">
        <f t="shared" ca="1" si="39"/>
        <v>-2.7144357349135281E-2</v>
      </c>
      <c r="BF27">
        <f t="shared" ca="1" si="39"/>
        <v>-3.4221580467313939E-2</v>
      </c>
      <c r="BG27">
        <f t="shared" ca="1" si="39"/>
        <v>-4.1848254134943322E-2</v>
      </c>
      <c r="BH27">
        <f t="shared" ca="1" si="39"/>
        <v>-5.0024378352023072E-2</v>
      </c>
      <c r="BI27">
        <f t="shared" ca="1" si="39"/>
        <v>-5.8749953118553605E-2</v>
      </c>
      <c r="BJ27">
        <f t="shared" ca="1" si="39"/>
        <v>-6.802497843453445E-2</v>
      </c>
      <c r="BK27">
        <f t="shared" ca="1" si="39"/>
        <v>-7.7849454299966134E-2</v>
      </c>
      <c r="BL27">
        <f t="shared" ca="1" si="39"/>
        <v>-8.8223380714848074E-2</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15.125</v>
      </c>
      <c r="E31" s="633">
        <f ca="1">IF($N$27=1,E19,Spez!X21)</f>
        <v>17</v>
      </c>
      <c r="F31" s="633">
        <f ca="1">IF($N$27=1,F19,Spez!Y21)</f>
        <v>18.5</v>
      </c>
      <c r="G31" s="633">
        <f ca="1">IF($N$27=1,G19,Spez!Z21)</f>
        <v>22.5</v>
      </c>
      <c r="H31" s="633">
        <f ca="1">IF($N$27=1,H19,Spez!AA21)</f>
        <v>25.7</v>
      </c>
      <c r="I31" s="633">
        <f ca="1">IF($N$27=1,I19,Spez!AB21)</f>
        <v>25.7</v>
      </c>
      <c r="J31" s="634">
        <f ca="1">IF($N$27=1,J19,Spez!AC21)</f>
        <v>25.7</v>
      </c>
      <c r="L31" t="s">
        <v>1378</v>
      </c>
      <c r="M31" s="552" t="s">
        <v>1379</v>
      </c>
      <c r="N31" s="579">
        <f ca="1">(F31-E31)/($F$30-$E$30)</f>
        <v>0.1875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2.166666666666667</v>
      </c>
      <c r="E32" s="635">
        <f ca="1">IF($N$27=1,E20,Spez!X22)</f>
        <v>2.6</v>
      </c>
      <c r="F32" s="635">
        <f ca="1">IF($N$27=1,F20,Spez!Y22)</f>
        <v>2.74</v>
      </c>
      <c r="G32" s="635">
        <f ca="1">IF($N$27=1,G20,Spez!Z22)</f>
        <v>4.5999999999999996</v>
      </c>
      <c r="H32" s="635">
        <f ca="1">IF($N$27=1,H20,Spez!AA22)</f>
        <v>5.15</v>
      </c>
      <c r="I32" s="635">
        <f ca="1">IF($N$27=1,I20,Spez!AB22)</f>
        <v>5.15</v>
      </c>
      <c r="J32" s="636">
        <f ca="1">IF($N$27=1,J20,Spez!AC22)</f>
        <v>5.15</v>
      </c>
      <c r="M32" t="s">
        <v>774</v>
      </c>
      <c r="N32" s="579">
        <f ca="1">(F32-E32)/($F$30-$E$30)</f>
        <v>1.7500000000000016E-2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0.42187246470874579</v>
      </c>
      <c r="E33" s="638">
        <f ca="1">IF($N$27=1,E21,Spez!X23)</f>
        <v>0.42187246470874579</v>
      </c>
      <c r="F33" s="638">
        <f ca="1">IF($N$27=1,F21,Spez!Y23)</f>
        <v>0.37345448645140361</v>
      </c>
      <c r="G33" s="638">
        <f ca="1">IF($N$27=1,G21,Spez!Z23)</f>
        <v>0.49261723186759693</v>
      </c>
      <c r="H33" s="638">
        <f ca="1">IF($N$27=1,H21,Spez!AA23)</f>
        <v>0.46795391854616269</v>
      </c>
      <c r="I33" s="638">
        <f ca="1">IF($N$27=1,I21,Spez!AB23)</f>
        <v>0.25068959922115852</v>
      </c>
      <c r="J33" s="639">
        <f ca="1">IF($N$27=1,J21,Spez!AC23)</f>
        <v>-0.41781599870193092</v>
      </c>
      <c r="N33" s="579"/>
    </row>
    <row r="34" spans="2:86" x14ac:dyDescent="0.2">
      <c r="B34" s="606">
        <f>IF($N$27=1,B22,Spez!U24)</f>
        <v>55</v>
      </c>
      <c r="C34" s="563" t="s">
        <v>2135</v>
      </c>
      <c r="D34" s="633">
        <f ca="1">IF($N$27=1,D22,Spez!W24)</f>
        <v>16.125</v>
      </c>
      <c r="E34" s="633">
        <f ca="1">IF($N$27=1,E22,Spez!X24)</f>
        <v>18</v>
      </c>
      <c r="F34" s="633">
        <f ca="1">IF($N$27=1,F22,Spez!Y24)</f>
        <v>19.5</v>
      </c>
      <c r="G34" s="633">
        <f ca="1">IF($N$27=1,G22,Spez!Z24)</f>
        <v>23.871428571428574</v>
      </c>
      <c r="H34" s="633">
        <f ca="1">IF($N$27=1,H22,Spez!AA24)</f>
        <v>26.3</v>
      </c>
      <c r="I34" s="633">
        <f ca="1">IF($N$27=1,I22,Spez!AB24)</f>
        <v>26.3</v>
      </c>
      <c r="J34" s="634">
        <f ca="1">IF($N$27=1,J22,Spez!AC24)</f>
        <v>26.3</v>
      </c>
      <c r="L34" t="s">
        <v>1382</v>
      </c>
      <c r="M34" s="552" t="s">
        <v>1379</v>
      </c>
      <c r="N34" s="579">
        <f ca="1">(I34-H34)/($I$30-$H$30)</f>
        <v>0</v>
      </c>
      <c r="O34" t="s">
        <v>1383</v>
      </c>
      <c r="P34" t="s">
        <v>1384</v>
      </c>
      <c r="Q34" s="579">
        <f ca="1">(H34-F34)/($H$30-$F$30)</f>
        <v>0.48571428571428577</v>
      </c>
      <c r="S34" s="595" t="s">
        <v>93</v>
      </c>
    </row>
    <row r="35" spans="2:86" x14ac:dyDescent="0.2">
      <c r="B35" s="607"/>
      <c r="C35" s="568" t="s">
        <v>774</v>
      </c>
      <c r="D35" s="635">
        <f ca="1">IF($N$27=1,D23,Spez!W25)</f>
        <v>1.8375000000000001</v>
      </c>
      <c r="E35" s="635">
        <f ca="1">IF($N$27=1,E23,Spez!X25)</f>
        <v>2.1</v>
      </c>
      <c r="F35" s="635">
        <f ca="1">IF($N$27=1,F23,Spez!Y25)</f>
        <v>2.2400000000000002</v>
      </c>
      <c r="G35" s="635">
        <f ca="1">IF($N$27=1,G23,Spez!Z25)</f>
        <v>2.9085714285714284</v>
      </c>
      <c r="H35" s="635">
        <f ca="1">IF($N$27=1,H23,Spez!AA25)</f>
        <v>3.28</v>
      </c>
      <c r="I35" s="635">
        <f ca="1">IF($N$27=1,I23,Spez!AB25)</f>
        <v>3.28</v>
      </c>
      <c r="J35" s="636">
        <f ca="1">IF($N$27=1,J23,Spez!AC25)</f>
        <v>3.28</v>
      </c>
      <c r="M35" t="s">
        <v>774</v>
      </c>
      <c r="N35" s="579">
        <f ca="1">(I35-H35)/($I$30-$H$30)</f>
        <v>0</v>
      </c>
      <c r="P35" t="s">
        <v>774</v>
      </c>
      <c r="Q35" s="579">
        <f ca="1">(H35-F35)/($H$30-$F$30)</f>
        <v>7.428571428571426E-2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0.44796586926710352</v>
      </c>
      <c r="E36" s="638">
        <f ca="1">IF($N$27=1,E24,Spez!X26)</f>
        <v>0.44796586926710352</v>
      </c>
      <c r="F36" s="638">
        <f ca="1">IF($N$27=1,F24,Spez!Y26)</f>
        <v>0.42322108791711116</v>
      </c>
      <c r="G36" s="638">
        <f ca="1">IF($N$27=1,G24,Spez!Z26)</f>
        <v>0.46976774558673084</v>
      </c>
      <c r="H36" s="638">
        <f ca="1">IF($N$27=1,H24,Spez!AA26)</f>
        <v>0.4797805881456651</v>
      </c>
      <c r="I36" s="638">
        <f ca="1">IF($N$27=1,I24,Spez!AB26)</f>
        <v>0.34984001218954747</v>
      </c>
      <c r="J36" s="639">
        <f ca="1">IF($N$27=1,J24,Spez!AC26)</f>
        <v>-4.997714459850678E-2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32.979765967820619</v>
      </c>
      <c r="AM43" s="667">
        <f t="shared" ca="1" si="57"/>
        <v>33.029687415352981</v>
      </c>
      <c r="AN43" s="667">
        <f t="shared" ca="1" si="57"/>
        <v>33.079608862885351</v>
      </c>
      <c r="AO43" s="667">
        <f t="shared" ca="1" si="57"/>
        <v>33.129530310417721</v>
      </c>
      <c r="AP43" s="667">
        <f t="shared" ca="1" si="57"/>
        <v>33.17945175795009</v>
      </c>
      <c r="AQ43" s="667">
        <f t="shared" ca="1" si="57"/>
        <v>33.229373205482453</v>
      </c>
      <c r="AR43" s="667">
        <f t="shared" ca="1" si="57"/>
        <v>33.279294653014823</v>
      </c>
      <c r="AS43" s="667">
        <f t="shared" ca="1" si="57"/>
        <v>33.329216100547185</v>
      </c>
      <c r="AT43" s="667">
        <f t="shared" ca="1" si="57"/>
        <v>33.379137548079555</v>
      </c>
      <c r="AU43" s="667">
        <f t="shared" ca="1" si="57"/>
        <v>33.429058995611925</v>
      </c>
      <c r="AV43" s="667">
        <f t="shared" ca="1" si="57"/>
        <v>33.532374451487108</v>
      </c>
      <c r="AW43" s="667">
        <f t="shared" ca="1" si="57"/>
        <v>33.635689907362284</v>
      </c>
      <c r="AX43" s="667">
        <f t="shared" ca="1" si="57"/>
        <v>33.739005363237467</v>
      </c>
      <c r="AY43" s="667">
        <f t="shared" ca="1" si="57"/>
        <v>33.842320819112651</v>
      </c>
      <c r="AZ43" s="667">
        <f t="shared" ca="1" si="57"/>
        <v>33.945636274987834</v>
      </c>
      <c r="BA43" s="667">
        <f t="shared" ca="1" si="57"/>
        <v>33.874207703559257</v>
      </c>
      <c r="BB43" s="667">
        <f t="shared" ca="1" si="57"/>
        <v>33.802779132130688</v>
      </c>
      <c r="BC43" s="667">
        <f t="shared" ca="1" si="57"/>
        <v>33.731350560702111</v>
      </c>
      <c r="BD43" s="667">
        <f t="shared" ca="1" si="57"/>
        <v>33.659921989273542</v>
      </c>
      <c r="BE43" s="667">
        <f t="shared" ca="1" si="57"/>
        <v>33.588493417844965</v>
      </c>
      <c r="BF43" s="667">
        <f t="shared" ca="1" si="57"/>
        <v>33.517064846416396</v>
      </c>
      <c r="BG43" s="667">
        <f t="shared" ca="1" si="57"/>
        <v>33.44563627498782</v>
      </c>
      <c r="BH43" s="667">
        <f t="shared" ca="1" si="57"/>
        <v>33.37420770355925</v>
      </c>
      <c r="BI43" s="667">
        <f t="shared" ca="1" si="57"/>
        <v>33.302779132130674</v>
      </c>
      <c r="BJ43" s="667">
        <f t="shared" ca="1" si="57"/>
        <v>33.231350560702104</v>
      </c>
      <c r="BK43" s="667">
        <f t="shared" ca="1" si="57"/>
        <v>33.159921989273528</v>
      </c>
      <c r="BL43" s="667">
        <f t="shared" ca="1" si="57"/>
        <v>33.088493417844958</v>
      </c>
      <c r="BM43" s="667">
        <f t="shared" ca="1" si="57"/>
        <v>33.017064846416382</v>
      </c>
      <c r="BN43" s="667">
        <f t="shared" ca="1" si="57"/>
        <v>33.017064846416382</v>
      </c>
      <c r="BO43" s="667">
        <f t="shared" ca="1" si="57"/>
        <v>33.017064846416382</v>
      </c>
      <c r="BP43" s="667">
        <f t="shared" ca="1" si="57"/>
        <v>33.017064846416382</v>
      </c>
      <c r="BQ43" s="667">
        <f t="shared" ca="1" si="57"/>
        <v>33.017064846416382</v>
      </c>
      <c r="BR43" s="667">
        <f t="shared" ca="1" si="57"/>
        <v>33.017064846416382</v>
      </c>
      <c r="BS43" s="667">
        <f t="shared" ca="1" si="57"/>
        <v>33.017064846416382</v>
      </c>
      <c r="BT43" s="667">
        <f t="shared" ca="1" si="57"/>
        <v>33.017064846416382</v>
      </c>
      <c r="BU43" s="667">
        <f t="shared" ca="1" si="57"/>
        <v>33.017064846416382</v>
      </c>
      <c r="BV43" s="667">
        <f t="shared" ca="1" si="57"/>
        <v>33.017064846416382</v>
      </c>
      <c r="BW43" s="667">
        <f t="shared" ca="1" si="57"/>
        <v>33.017064846416382</v>
      </c>
      <c r="BX43" s="667">
        <f t="shared" ca="1" si="57"/>
        <v>33.017064846416382</v>
      </c>
      <c r="BY43" s="667">
        <f t="shared" ca="1" si="57"/>
        <v>33.017064846416382</v>
      </c>
      <c r="BZ43" s="667">
        <f t="shared" ca="1" si="57"/>
        <v>33.017064846416382</v>
      </c>
      <c r="CA43" s="667">
        <f t="shared" ca="1" si="57"/>
        <v>33.017064846416382</v>
      </c>
      <c r="CB43" s="667">
        <f t="shared" ca="1" si="57"/>
        <v>33.017064846416382</v>
      </c>
      <c r="CC43" s="667">
        <f t="shared" ca="1" si="57"/>
        <v>33.017064846416382</v>
      </c>
      <c r="CD43" s="667">
        <f t="shared" ca="1" si="57"/>
        <v>33.017064846416382</v>
      </c>
      <c r="CE43" s="667">
        <f t="shared" ca="1" si="57"/>
        <v>33.017064846416382</v>
      </c>
      <c r="CF43" s="667">
        <f t="shared" ca="1" si="57"/>
        <v>33.017064846416382</v>
      </c>
      <c r="CG43" s="667">
        <f ca="1">CG77</f>
        <v>33.017064846416382</v>
      </c>
    </row>
    <row r="44" spans="2:86" x14ac:dyDescent="0.2">
      <c r="S44" t="s">
        <v>2138</v>
      </c>
      <c r="T44" s="584">
        <f t="shared" ref="T44:AY44" ca="1" si="58">T9*T24+T10*T25+T11*T26+T12*T27</f>
        <v>15.176785714285716</v>
      </c>
      <c r="U44" s="584">
        <f t="shared" ca="1" si="58"/>
        <v>15.355357142857144</v>
      </c>
      <c r="V44" s="584">
        <f t="shared" ca="1" si="58"/>
        <v>15.533928571428573</v>
      </c>
      <c r="W44" s="584">
        <f t="shared" ca="1" si="58"/>
        <v>15.7125</v>
      </c>
      <c r="X44" s="584">
        <f t="shared" ca="1" si="58"/>
        <v>15.891071428571431</v>
      </c>
      <c r="Y44" s="584">
        <f t="shared" ca="1" si="58"/>
        <v>16.06964285714286</v>
      </c>
      <c r="Z44" s="584">
        <f t="shared" ca="1" si="58"/>
        <v>16.24821428571429</v>
      </c>
      <c r="AA44" s="584">
        <f t="shared" ca="1" si="58"/>
        <v>16.426785714285717</v>
      </c>
      <c r="AB44" s="584">
        <f t="shared" ca="1" si="58"/>
        <v>16.605357142857148</v>
      </c>
      <c r="AC44" s="584">
        <f t="shared" ca="1" si="58"/>
        <v>16.783928571428575</v>
      </c>
      <c r="AD44" s="584">
        <f t="shared" ca="1" si="58"/>
        <v>16.962499999999999</v>
      </c>
      <c r="AE44" s="584">
        <f t="shared" ca="1" si="58"/>
        <v>17.141071428571426</v>
      </c>
      <c r="AF44" s="584">
        <f t="shared" ca="1" si="58"/>
        <v>17.319642857142856</v>
      </c>
      <c r="AG44" s="584">
        <f t="shared" ca="1" si="58"/>
        <v>17.498214285714283</v>
      </c>
      <c r="AH44" s="584">
        <f t="shared" ca="1" si="58"/>
        <v>17.676785714285717</v>
      </c>
      <c r="AI44" s="584">
        <f t="shared" ca="1" si="58"/>
        <v>17.855357142857141</v>
      </c>
      <c r="AJ44" s="584">
        <f t="shared" ca="1" si="58"/>
        <v>18.033928571428572</v>
      </c>
      <c r="AK44" s="584">
        <f t="shared" ca="1" si="58"/>
        <v>18.212500000000002</v>
      </c>
      <c r="AL44" s="584">
        <f t="shared" ca="1" si="58"/>
        <v>18.398988298391032</v>
      </c>
      <c r="AM44" s="584">
        <f t="shared" ca="1" si="58"/>
        <v>18.841863090831076</v>
      </c>
      <c r="AN44" s="584">
        <f t="shared" ca="1" si="58"/>
        <v>19.284943908292686</v>
      </c>
      <c r="AO44" s="584">
        <f t="shared" ca="1" si="58"/>
        <v>19.728230750775854</v>
      </c>
      <c r="AP44" s="584">
        <f t="shared" ca="1" si="58"/>
        <v>20.171723618280584</v>
      </c>
      <c r="AQ44" s="584">
        <f t="shared" ca="1" si="58"/>
        <v>20.615422510806876</v>
      </c>
      <c r="AR44" s="584">
        <f t="shared" ca="1" si="58"/>
        <v>21.059327428354731</v>
      </c>
      <c r="AS44" s="584">
        <f t="shared" ca="1" si="58"/>
        <v>21.503438370924151</v>
      </c>
      <c r="AT44" s="584">
        <f t="shared" ca="1" si="58"/>
        <v>21.947755338515133</v>
      </c>
      <c r="AU44" s="584">
        <f t="shared" ca="1" si="58"/>
        <v>22.392278331127674</v>
      </c>
      <c r="AV44" s="584">
        <f t="shared" ca="1" si="58"/>
        <v>23.050684502333358</v>
      </c>
      <c r="AW44" s="584">
        <f t="shared" ca="1" si="58"/>
        <v>23.707496663648396</v>
      </c>
      <c r="AX44" s="584">
        <f t="shared" ca="1" si="58"/>
        <v>24.362714815072788</v>
      </c>
      <c r="AY44" s="584">
        <f t="shared" ca="1" si="58"/>
        <v>25.016338956606539</v>
      </c>
      <c r="AZ44" s="584">
        <f t="shared" ref="AZ44:CG44" ca="1" si="59">AZ9*AZ24+AZ10*AZ25+AZ11*AZ26+AZ12*AZ27</f>
        <v>25.668369088249637</v>
      </c>
      <c r="BA44" s="584">
        <f t="shared" ca="1" si="59"/>
        <v>25.666226231106776</v>
      </c>
      <c r="BB44" s="584">
        <f t="shared" ca="1" si="59"/>
        <v>25.664083373963923</v>
      </c>
      <c r="BC44" s="584">
        <f t="shared" ca="1" si="59"/>
        <v>25.661940516821065</v>
      </c>
      <c r="BD44" s="584">
        <f t="shared" ca="1" si="59"/>
        <v>25.659797659678208</v>
      </c>
      <c r="BE44" s="584">
        <f t="shared" ca="1" si="59"/>
        <v>25.657654802535351</v>
      </c>
      <c r="BF44" s="584">
        <f t="shared" ca="1" si="59"/>
        <v>25.65551194539249</v>
      </c>
      <c r="BG44" s="584">
        <f t="shared" ca="1" si="59"/>
        <v>25.653369088249633</v>
      </c>
      <c r="BH44" s="584">
        <f t="shared" ca="1" si="59"/>
        <v>25.651226231106779</v>
      </c>
      <c r="BI44" s="584">
        <f t="shared" ca="1" si="59"/>
        <v>25.649083373963926</v>
      </c>
      <c r="BJ44" s="584">
        <f t="shared" ca="1" si="59"/>
        <v>25.646940516821061</v>
      </c>
      <c r="BK44" s="584">
        <f t="shared" ca="1" si="59"/>
        <v>25.644797659678204</v>
      </c>
      <c r="BL44" s="584">
        <f t="shared" ca="1" si="59"/>
        <v>25.642654802535347</v>
      </c>
      <c r="BM44" s="584">
        <f t="shared" ca="1" si="59"/>
        <v>25.640511945392493</v>
      </c>
      <c r="BN44" s="584">
        <f t="shared" ca="1" si="59"/>
        <v>25.640511945392493</v>
      </c>
      <c r="BO44" s="584">
        <f t="shared" ca="1" si="59"/>
        <v>25.640511945392493</v>
      </c>
      <c r="BP44" s="584">
        <f t="shared" ca="1" si="59"/>
        <v>25.640511945392493</v>
      </c>
      <c r="BQ44" s="584">
        <f t="shared" ca="1" si="59"/>
        <v>25.640511945392493</v>
      </c>
      <c r="BR44" s="584">
        <f t="shared" ca="1" si="59"/>
        <v>25.640511945392493</v>
      </c>
      <c r="BS44" s="584">
        <f t="shared" ca="1" si="59"/>
        <v>25.640511945392493</v>
      </c>
      <c r="BT44" s="584">
        <f t="shared" ca="1" si="59"/>
        <v>25.640511945392493</v>
      </c>
      <c r="BU44" s="584">
        <f t="shared" ca="1" si="59"/>
        <v>25.640511945392493</v>
      </c>
      <c r="BV44" s="584">
        <f t="shared" ca="1" si="59"/>
        <v>25.640511945392493</v>
      </c>
      <c r="BW44" s="584">
        <f t="shared" ca="1" si="59"/>
        <v>25.640511945392493</v>
      </c>
      <c r="BX44" s="584">
        <f t="shared" ca="1" si="59"/>
        <v>25.640511945392493</v>
      </c>
      <c r="BY44" s="584">
        <f t="shared" ca="1" si="59"/>
        <v>25.640511945392493</v>
      </c>
      <c r="BZ44" s="584">
        <f t="shared" ca="1" si="59"/>
        <v>25.640511945392493</v>
      </c>
      <c r="CA44" s="584">
        <f t="shared" ca="1" si="59"/>
        <v>25.640511945392493</v>
      </c>
      <c r="CB44" s="584">
        <f t="shared" ca="1" si="59"/>
        <v>25.640511945392493</v>
      </c>
      <c r="CC44" s="584">
        <f t="shared" ca="1" si="59"/>
        <v>25.640511945392493</v>
      </c>
      <c r="CD44" s="584">
        <f t="shared" ca="1" si="59"/>
        <v>25.640511945392493</v>
      </c>
      <c r="CE44" s="584">
        <f t="shared" ca="1" si="59"/>
        <v>25.640511945392493</v>
      </c>
      <c r="CF44" s="584">
        <f t="shared" ca="1" si="59"/>
        <v>25.640511945392493</v>
      </c>
      <c r="CG44" s="584">
        <f t="shared" ca="1" si="59"/>
        <v>25.640511945392493</v>
      </c>
    </row>
    <row r="45" spans="2:86" x14ac:dyDescent="0.2">
      <c r="S45" s="641" t="s">
        <v>88</v>
      </c>
      <c r="T45">
        <f t="shared" ref="T45:AY45" ca="1" si="60">T19+((T20-T19)/(T7-T5))*(T43-T5)</f>
        <v>0.42322373030194649</v>
      </c>
      <c r="U45">
        <f t="shared" ca="1" si="60"/>
        <v>0.42423298491621214</v>
      </c>
      <c r="V45">
        <f t="shared" ca="1" si="60"/>
        <v>0.42497484956345516</v>
      </c>
      <c r="W45">
        <f t="shared" ca="1" si="60"/>
        <v>0.42544607619458574</v>
      </c>
      <c r="X45">
        <f t="shared" ca="1" si="60"/>
        <v>0.4256434167605142</v>
      </c>
      <c r="Y45">
        <f t="shared" ca="1" si="60"/>
        <v>0.42556362321215047</v>
      </c>
      <c r="Z45">
        <f t="shared" ca="1" si="60"/>
        <v>0.42520344750040479</v>
      </c>
      <c r="AA45">
        <f t="shared" ca="1" si="60"/>
        <v>0.42455964157618764</v>
      </c>
      <c r="AB45">
        <f t="shared" ca="1" si="60"/>
        <v>0.42362895739040884</v>
      </c>
      <c r="AC45">
        <f t="shared" ca="1" si="60"/>
        <v>0.4224081468939786</v>
      </c>
      <c r="AD45">
        <f t="shared" ca="1" si="60"/>
        <v>0.42089396203780738</v>
      </c>
      <c r="AE45">
        <f t="shared" ca="1" si="60"/>
        <v>0.41487000741623115</v>
      </c>
      <c r="AF45">
        <f t="shared" ca="1" si="60"/>
        <v>0.40867967923556647</v>
      </c>
      <c r="AG45">
        <f t="shared" ca="1" si="60"/>
        <v>0.40232279207149496</v>
      </c>
      <c r="AH45">
        <f t="shared" ca="1" si="60"/>
        <v>0.39579916049969815</v>
      </c>
      <c r="AI45">
        <f t="shared" ca="1" si="60"/>
        <v>0.3891085990958576</v>
      </c>
      <c r="AJ45">
        <f t="shared" ca="1" si="60"/>
        <v>0.38225092243565495</v>
      </c>
      <c r="AK45">
        <f t="shared" ca="1" si="60"/>
        <v>0.37522594509477158</v>
      </c>
      <c r="AL45">
        <f t="shared" ca="1" si="60"/>
        <v>0.36842747735405706</v>
      </c>
      <c r="AM45">
        <f t="shared" ca="1" si="60"/>
        <v>0.38830238209285717</v>
      </c>
      <c r="AN45">
        <f t="shared" ca="1" si="60"/>
        <v>0.40669260470688434</v>
      </c>
      <c r="AO45">
        <f t="shared" ca="1" si="60"/>
        <v>0.4236047991021214</v>
      </c>
      <c r="AP45">
        <f t="shared" ca="1" si="60"/>
        <v>0.43904561918455109</v>
      </c>
      <c r="AQ45">
        <f t="shared" ca="1" si="60"/>
        <v>0.45302171886015624</v>
      </c>
      <c r="AR45">
        <f t="shared" ca="1" si="60"/>
        <v>0.46553975203491971</v>
      </c>
      <c r="AS45">
        <f t="shared" ca="1" si="60"/>
        <v>0.47660637261482425</v>
      </c>
      <c r="AT45">
        <f t="shared" ca="1" si="60"/>
        <v>0.48622823450585256</v>
      </c>
      <c r="AU45">
        <f t="shared" ca="1" si="60"/>
        <v>0.49441199161398769</v>
      </c>
      <c r="AV45">
        <f t="shared" ca="1" si="60"/>
        <v>0.49031858554922564</v>
      </c>
      <c r="AW45">
        <f t="shared" ca="1" si="60"/>
        <v>0.48555967951073364</v>
      </c>
      <c r="AX45">
        <f t="shared" ca="1" si="60"/>
        <v>0.48013932114077285</v>
      </c>
      <c r="AY45">
        <f t="shared" ca="1" si="60"/>
        <v>0.47406155808160522</v>
      </c>
      <c r="AZ45">
        <f t="shared" ref="AZ45:CG45" ca="1" si="61">AZ19+((AZ20-AZ19)/(AZ7-AZ5))*(AZ43-AZ5)</f>
        <v>0.46733043797549173</v>
      </c>
      <c r="BA45">
        <f t="shared" ca="1" si="61"/>
        <v>0.45019745070023626</v>
      </c>
      <c r="BB45">
        <f t="shared" ca="1" si="61"/>
        <v>0.43301648334620685</v>
      </c>
      <c r="BC45">
        <f t="shared" ca="1" si="61"/>
        <v>0.41578753591340323</v>
      </c>
      <c r="BD45">
        <f t="shared" ca="1" si="61"/>
        <v>0.39851060840182556</v>
      </c>
      <c r="BE45">
        <f t="shared" ca="1" si="61"/>
        <v>0.38118570081147368</v>
      </c>
      <c r="BF45">
        <f t="shared" ca="1" si="61"/>
        <v>0.36381281314234776</v>
      </c>
      <c r="BG45">
        <f t="shared" ca="1" si="61"/>
        <v>0.34639194539444773</v>
      </c>
      <c r="BH45">
        <f t="shared" ca="1" si="61"/>
        <v>0.32892309756777355</v>
      </c>
      <c r="BI45">
        <f t="shared" ca="1" si="61"/>
        <v>0.31140626966232532</v>
      </c>
      <c r="BJ45">
        <f t="shared" ca="1" si="61"/>
        <v>0.29384146167810288</v>
      </c>
      <c r="BK45">
        <f t="shared" ca="1" si="61"/>
        <v>0.27622867361510633</v>
      </c>
      <c r="BL45">
        <f t="shared" ca="1" si="61"/>
        <v>0.25856790547333575</v>
      </c>
      <c r="BM45">
        <f t="shared" ca="1" si="61"/>
        <v>0.24085915725279095</v>
      </c>
      <c r="BN45">
        <f t="shared" ca="1" si="61"/>
        <v>0.24085915725279095</v>
      </c>
      <c r="BO45">
        <f t="shared" ca="1" si="61"/>
        <v>0.24085915725279095</v>
      </c>
      <c r="BP45">
        <f t="shared" ca="1" si="61"/>
        <v>0.24085915725279095</v>
      </c>
      <c r="BQ45">
        <f t="shared" ca="1" si="61"/>
        <v>0.24085915725279095</v>
      </c>
      <c r="BR45">
        <f t="shared" ca="1" si="61"/>
        <v>0.24085915725279095</v>
      </c>
      <c r="BS45">
        <f t="shared" ca="1" si="61"/>
        <v>0.24085915725279095</v>
      </c>
      <c r="BT45">
        <f t="shared" ca="1" si="61"/>
        <v>0.24085915725279095</v>
      </c>
      <c r="BU45">
        <f t="shared" ca="1" si="61"/>
        <v>0.24085915725279095</v>
      </c>
      <c r="BV45">
        <f t="shared" ca="1" si="61"/>
        <v>0.24085915725279095</v>
      </c>
      <c r="BW45">
        <f t="shared" ca="1" si="61"/>
        <v>0.24085915725279095</v>
      </c>
      <c r="BX45">
        <f t="shared" ca="1" si="61"/>
        <v>0.24085915725279095</v>
      </c>
      <c r="BY45">
        <f t="shared" ca="1" si="61"/>
        <v>0.24085915725279095</v>
      </c>
      <c r="BZ45">
        <f t="shared" ca="1" si="61"/>
        <v>0.24085915725279095</v>
      </c>
      <c r="CA45">
        <f t="shared" ca="1" si="61"/>
        <v>0.24085915725279095</v>
      </c>
      <c r="CB45">
        <f t="shared" ca="1" si="61"/>
        <v>0.24085915725279095</v>
      </c>
      <c r="CC45">
        <f t="shared" ca="1" si="61"/>
        <v>0.24085915725279095</v>
      </c>
      <c r="CD45">
        <f t="shared" ca="1" si="61"/>
        <v>0.24085915725279095</v>
      </c>
      <c r="CE45">
        <f t="shared" ca="1" si="61"/>
        <v>0.24085915725279095</v>
      </c>
      <c r="CF45">
        <f t="shared" ca="1" si="61"/>
        <v>0.24085915725279095</v>
      </c>
      <c r="CG45" s="383">
        <f t="shared" ca="1" si="61"/>
        <v>0.24085915725279095</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7.6571175082470946</v>
      </c>
      <c r="AM46">
        <f t="shared" ca="1" si="62"/>
        <v>7.8447896381284385</v>
      </c>
      <c r="AN46">
        <f t="shared" ca="1" si="62"/>
        <v>8.041826531505027</v>
      </c>
      <c r="AO46">
        <f t="shared" ca="1" si="62"/>
        <v>8.2489470712340918</v>
      </c>
      <c r="AP46">
        <f t="shared" ca="1" si="62"/>
        <v>8.4669456521169391</v>
      </c>
      <c r="AQ46">
        <f t="shared" ca="1" si="62"/>
        <v>8.6967023630668265</v>
      </c>
      <c r="AR46">
        <f t="shared" ca="1" si="62"/>
        <v>8.9391948625192814</v>
      </c>
      <c r="AS46">
        <f t="shared" ca="1" si="62"/>
        <v>9.1955122849563651</v>
      </c>
      <c r="AT46">
        <f t="shared" ca="1" si="62"/>
        <v>9.4668715957278522</v>
      </c>
      <c r="AU46">
        <f t="shared" ca="1" si="62"/>
        <v>9.7546369122415015</v>
      </c>
      <c r="AV46">
        <f t="shared" ca="1" si="62"/>
        <v>10.044498011079181</v>
      </c>
      <c r="AW46">
        <f t="shared" ca="1" si="62"/>
        <v>10.35189971505096</v>
      </c>
      <c r="AX46">
        <f t="shared" ca="1" si="62"/>
        <v>10.67848387529116</v>
      </c>
      <c r="AY46">
        <f t="shared" ca="1" si="62"/>
        <v>11.026103851528591</v>
      </c>
      <c r="AZ46">
        <f t="shared" ca="1" si="62"/>
        <v>11.396859704517274</v>
      </c>
      <c r="BA46">
        <f t="shared" ca="1" si="62"/>
        <v>11.86603320268334</v>
      </c>
      <c r="BB46">
        <f t="shared" ca="1" si="62"/>
        <v>12.375741343214623</v>
      </c>
      <c r="BC46">
        <f t="shared" ca="1" si="62"/>
        <v>12.931474328683246</v>
      </c>
      <c r="BD46">
        <f t="shared" ca="1" si="62"/>
        <v>13.53976073415024</v>
      </c>
      <c r="BE46">
        <f t="shared" ca="1" si="62"/>
        <v>14.208425177288939</v>
      </c>
      <c r="BF46">
        <f t="shared" ca="1" si="62"/>
        <v>14.946926723779413</v>
      </c>
      <c r="BG46">
        <f t="shared" ca="1" si="62"/>
        <v>15.766809166812919</v>
      </c>
      <c r="BH46">
        <f t="shared" ca="1" si="62"/>
        <v>16.6823088455772</v>
      </c>
      <c r="BI46">
        <f t="shared" ca="1" si="62"/>
        <v>17.711188288999093</v>
      </c>
      <c r="BJ46">
        <f t="shared" ca="1" si="62"/>
        <v>18.875900031540517</v>
      </c>
      <c r="BK46">
        <f t="shared" ca="1" si="62"/>
        <v>20.205243945582602</v>
      </c>
      <c r="BL46">
        <f t="shared" ca="1" si="62"/>
        <v>21.73678081362149</v>
      </c>
      <c r="BM46">
        <f t="shared" ca="1" si="62"/>
        <v>23.520437860513894</v>
      </c>
      <c r="BN46">
        <f t="shared" ca="1" si="62"/>
        <v>23.520437860513894</v>
      </c>
      <c r="BO46">
        <f t="shared" ca="1" si="62"/>
        <v>23.520437860513894</v>
      </c>
      <c r="BP46">
        <f t="shared" ca="1" si="62"/>
        <v>23.520437860513894</v>
      </c>
      <c r="BQ46">
        <f t="shared" ca="1" si="62"/>
        <v>23.520437860513894</v>
      </c>
      <c r="BR46">
        <f t="shared" ca="1" si="62"/>
        <v>23.520437860513894</v>
      </c>
      <c r="BS46">
        <f t="shared" ca="1" si="62"/>
        <v>23.520437860513894</v>
      </c>
      <c r="BT46">
        <f t="shared" ca="1" si="62"/>
        <v>23.520437860513894</v>
      </c>
      <c r="BU46">
        <f t="shared" ca="1" si="62"/>
        <v>23.520437860513894</v>
      </c>
      <c r="BV46">
        <f t="shared" ca="1" si="62"/>
        <v>23.520437860513894</v>
      </c>
      <c r="BW46">
        <f t="shared" ca="1" si="62"/>
        <v>23.520437860513894</v>
      </c>
      <c r="BX46">
        <f t="shared" ca="1" si="62"/>
        <v>23.520437860513894</v>
      </c>
      <c r="BY46">
        <f t="shared" ca="1" si="62"/>
        <v>23.520437860513894</v>
      </c>
      <c r="BZ46">
        <f t="shared" ca="1" si="62"/>
        <v>23.520437860513894</v>
      </c>
      <c r="CA46">
        <f t="shared" ca="1" si="62"/>
        <v>23.520437860513894</v>
      </c>
      <c r="CB46">
        <f t="shared" ca="1" si="62"/>
        <v>23.520437860513894</v>
      </c>
      <c r="CC46">
        <f t="shared" ca="1" si="62"/>
        <v>23.520437860513894</v>
      </c>
      <c r="CD46">
        <f t="shared" ca="1" si="62"/>
        <v>23.520437860513894</v>
      </c>
      <c r="CE46">
        <f t="shared" ca="1" si="62"/>
        <v>23.520437860513894</v>
      </c>
      <c r="CF46">
        <f t="shared" ca="1" si="62"/>
        <v>23.520437860513894</v>
      </c>
      <c r="CG46">
        <f t="shared" ca="1" si="62"/>
        <v>23.520437860513894</v>
      </c>
    </row>
    <row r="47" spans="2:86" x14ac:dyDescent="0.2">
      <c r="S47" s="643" t="s">
        <v>1387</v>
      </c>
      <c r="T47" s="645">
        <f t="shared" ref="T47:AY47" ca="1" si="63">T46*T45</f>
        <v>2.1439043171269803</v>
      </c>
      <c r="U47" s="645">
        <f t="shared" ca="1" si="63"/>
        <v>2.1900648162840386</v>
      </c>
      <c r="V47" s="645">
        <f t="shared" ca="1" si="63"/>
        <v>2.2366661711169247</v>
      </c>
      <c r="W47" s="645">
        <f t="shared" ca="1" si="63"/>
        <v>2.2837205463905881</v>
      </c>
      <c r="X47" s="645">
        <f t="shared" ca="1" si="63"/>
        <v>2.3312411662929051</v>
      </c>
      <c r="Y47" s="645">
        <f t="shared" ca="1" si="63"/>
        <v>2.3792424276502095</v>
      </c>
      <c r="Z47" s="645">
        <f t="shared" ca="1" si="63"/>
        <v>2.4277400279784849</v>
      </c>
      <c r="AA47" s="645">
        <f t="shared" ca="1" si="63"/>
        <v>2.4767511106889066</v>
      </c>
      <c r="AB47" s="645">
        <f t="shared" ca="1" si="63"/>
        <v>2.5262944301900552</v>
      </c>
      <c r="AC47" s="645">
        <f t="shared" ca="1" si="63"/>
        <v>2.5763905401418707</v>
      </c>
      <c r="AD47" s="645">
        <f t="shared" ca="1" si="63"/>
        <v>2.6270620087395318</v>
      </c>
      <c r="AE47" s="645">
        <f t="shared" ca="1" si="63"/>
        <v>2.6514077101009677</v>
      </c>
      <c r="AF47" s="645">
        <f t="shared" ca="1" si="63"/>
        <v>2.6759336925544641</v>
      </c>
      <c r="AG47" s="645">
        <f t="shared" ca="1" si="63"/>
        <v>2.7006546047161706</v>
      </c>
      <c r="AH47" s="645">
        <f t="shared" ca="1" si="63"/>
        <v>2.7255866487915057</v>
      </c>
      <c r="AI47" s="645">
        <f t="shared" ca="1" si="63"/>
        <v>2.750747791730205</v>
      </c>
      <c r="AJ47" s="645">
        <f t="shared" ca="1" si="63"/>
        <v>2.776158011782472</v>
      </c>
      <c r="AK47" s="645">
        <f t="shared" ca="1" si="63"/>
        <v>2.8018395875796176</v>
      </c>
      <c r="AL47" s="645">
        <f t="shared" ca="1" si="63"/>
        <v>2.8210924873670602</v>
      </c>
      <c r="AM47" s="645">
        <f t="shared" ca="1" si="63"/>
        <v>3.0461505035026355</v>
      </c>
      <c r="AN47" s="645">
        <f t="shared" ca="1" si="63"/>
        <v>3.2705513786987086</v>
      </c>
      <c r="AO47" s="645">
        <f t="shared" ca="1" si="63"/>
        <v>3.4942935669141502</v>
      </c>
      <c r="AP47" s="645">
        <f t="shared" ca="1" si="63"/>
        <v>3.7173753964356244</v>
      </c>
      <c r="AQ47" s="645">
        <f t="shared" ca="1" si="63"/>
        <v>3.9397950529317165</v>
      </c>
      <c r="AR47" s="645">
        <f t="shared" ca="1" si="63"/>
        <v>4.1615505596890543</v>
      </c>
      <c r="AS47" s="645">
        <f t="shared" ca="1" si="63"/>
        <v>4.3826397544681068</v>
      </c>
      <c r="AT47" s="645">
        <f t="shared" ca="1" si="63"/>
        <v>4.6030602622843571</v>
      </c>
      <c r="AU47" s="645">
        <f t="shared" ca="1" si="63"/>
        <v>4.8228094632526401</v>
      </c>
      <c r="AV47" s="645">
        <f t="shared" ca="1" si="63"/>
        <v>4.9250040573443545</v>
      </c>
      <c r="AW47" s="645">
        <f t="shared" ca="1" si="63"/>
        <v>5.0264651079673994</v>
      </c>
      <c r="AX47" s="645">
        <f t="shared" ca="1" si="63"/>
        <v>5.127159998694987</v>
      </c>
      <c r="AY47" s="645">
        <f t="shared" ca="1" si="63"/>
        <v>5.2270519714252321</v>
      </c>
      <c r="AZ47" s="645">
        <f t="shared" ref="AZ47:CE47" ca="1" si="64">AZ46*AZ45</f>
        <v>5.326099437257291</v>
      </c>
      <c r="BA47" s="645">
        <f t="shared" ca="1" si="64"/>
        <v>5.3420578977723991</v>
      </c>
      <c r="BB47" s="645">
        <f t="shared" ca="1" si="64"/>
        <v>5.3588999952410585</v>
      </c>
      <c r="BC47" s="645">
        <f t="shared" ca="1" si="64"/>
        <v>5.3767458468506373</v>
      </c>
      <c r="BD47" s="645">
        <f t="shared" ca="1" si="64"/>
        <v>5.3957382877813602</v>
      </c>
      <c r="BE47" s="645">
        <f t="shared" ca="1" si="64"/>
        <v>5.4160485086322714</v>
      </c>
      <c r="BF47" s="645">
        <f t="shared" ca="1" si="64"/>
        <v>5.4378834592107239</v>
      </c>
      <c r="BG47" s="645">
        <f t="shared" ca="1" si="64"/>
        <v>5.4614956999553383</v>
      </c>
      <c r="BH47" s="645">
        <f t="shared" ca="1" si="64"/>
        <v>5.4871967000695214</v>
      </c>
      <c r="BI47" s="645">
        <f t="shared" ca="1" si="64"/>
        <v>5.5153750763642702</v>
      </c>
      <c r="BJ47" s="645">
        <f t="shared" ca="1" si="64"/>
        <v>5.546522055757614</v>
      </c>
      <c r="BK47" s="645">
        <f t="shared" ca="1" si="64"/>
        <v>5.5812677351579403</v>
      </c>
      <c r="BL47" s="645">
        <f t="shared" ca="1" si="64"/>
        <v>5.6204338867110994</v>
      </c>
      <c r="BM47" s="645">
        <f t="shared" ca="1" si="64"/>
        <v>5.6651128413000142</v>
      </c>
      <c r="BN47" s="645">
        <f t="shared" ca="1" si="64"/>
        <v>5.6651128413000142</v>
      </c>
      <c r="BO47" s="645">
        <f t="shared" ca="1" si="64"/>
        <v>5.6651128413000142</v>
      </c>
      <c r="BP47" s="645">
        <f t="shared" ca="1" si="64"/>
        <v>5.6651128413000142</v>
      </c>
      <c r="BQ47" s="645">
        <f t="shared" ca="1" si="64"/>
        <v>5.6651128413000142</v>
      </c>
      <c r="BR47" s="645">
        <f t="shared" ca="1" si="64"/>
        <v>5.6651128413000142</v>
      </c>
      <c r="BS47" s="645">
        <f t="shared" ca="1" si="64"/>
        <v>5.6651128413000142</v>
      </c>
      <c r="BT47" s="645">
        <f t="shared" ca="1" si="64"/>
        <v>5.6651128413000142</v>
      </c>
      <c r="BU47" s="645">
        <f t="shared" ca="1" si="64"/>
        <v>5.6651128413000142</v>
      </c>
      <c r="BV47" s="645">
        <f t="shared" ca="1" si="64"/>
        <v>5.6651128413000142</v>
      </c>
      <c r="BW47" s="645">
        <f t="shared" ca="1" si="64"/>
        <v>5.6651128413000142</v>
      </c>
      <c r="BX47" s="645">
        <f t="shared" ca="1" si="64"/>
        <v>5.6651128413000142</v>
      </c>
      <c r="BY47" s="645">
        <f t="shared" ca="1" si="64"/>
        <v>5.6651128413000142</v>
      </c>
      <c r="BZ47" s="645">
        <f t="shared" ca="1" si="64"/>
        <v>5.6651128413000142</v>
      </c>
      <c r="CA47" s="645">
        <f t="shared" ca="1" si="64"/>
        <v>5.6651128413000142</v>
      </c>
      <c r="CB47" s="645">
        <f t="shared" ca="1" si="64"/>
        <v>5.6651128413000142</v>
      </c>
      <c r="CC47" s="645">
        <f t="shared" ca="1" si="64"/>
        <v>5.6651128413000142</v>
      </c>
      <c r="CD47" s="645">
        <f t="shared" ca="1" si="64"/>
        <v>5.6651128413000142</v>
      </c>
      <c r="CE47" s="645">
        <f t="shared" ca="1" si="64"/>
        <v>5.6651128413000142</v>
      </c>
      <c r="CF47" s="645">
        <f ca="1">CF46*CF45</f>
        <v>5.6651128413000142</v>
      </c>
      <c r="CG47" s="646">
        <f ca="1">CG46*CG45</f>
        <v>5.6651128413000142</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16.375</v>
      </c>
      <c r="U51" s="584">
        <f t="shared" ca="1" si="66"/>
        <v>16.5625</v>
      </c>
      <c r="V51" s="584">
        <f t="shared" ca="1" si="66"/>
        <v>16.75</v>
      </c>
      <c r="W51" s="584">
        <f t="shared" ca="1" si="66"/>
        <v>16.9375</v>
      </c>
      <c r="X51" s="584">
        <f t="shared" ca="1" si="66"/>
        <v>17.125</v>
      </c>
      <c r="Y51" s="584">
        <f t="shared" ca="1" si="66"/>
        <v>17.3125</v>
      </c>
      <c r="Z51" s="584">
        <f t="shared" ca="1" si="66"/>
        <v>17.5</v>
      </c>
      <c r="AA51" s="584">
        <f t="shared" ca="1" si="66"/>
        <v>17.6875</v>
      </c>
      <c r="AB51" s="584">
        <f t="shared" ca="1" si="66"/>
        <v>17.875</v>
      </c>
      <c r="AC51" s="584">
        <f t="shared" ca="1" si="66"/>
        <v>18.0625</v>
      </c>
      <c r="AD51" s="584">
        <f t="shared" ca="1" si="66"/>
        <v>18.25</v>
      </c>
      <c r="AE51" s="584">
        <f t="shared" ca="1" si="66"/>
        <v>18.4375</v>
      </c>
      <c r="AF51" s="584">
        <f t="shared" ca="1" si="66"/>
        <v>18.625</v>
      </c>
      <c r="AG51" s="584">
        <f t="shared" ca="1" si="66"/>
        <v>18.8125</v>
      </c>
      <c r="AH51" s="584">
        <f t="shared" ca="1" si="66"/>
        <v>19</v>
      </c>
      <c r="AI51" s="584">
        <f t="shared" ca="1" si="66"/>
        <v>19.1875</v>
      </c>
      <c r="AJ51" s="584">
        <f t="shared" ca="1" si="66"/>
        <v>19.375</v>
      </c>
      <c r="AK51" s="584">
        <f t="shared" ca="1" si="66"/>
        <v>19.5625</v>
      </c>
      <c r="AL51" s="584">
        <f t="shared" ca="1" si="66"/>
        <v>19.75</v>
      </c>
      <c r="AM51" s="584">
        <f t="shared" ca="1" si="66"/>
        <v>20.246031746031747</v>
      </c>
      <c r="AN51" s="584">
        <f t="shared" ca="1" si="66"/>
        <v>20.742063492063494</v>
      </c>
      <c r="AO51" s="584">
        <f t="shared" ca="1" si="66"/>
        <v>21.238095238095241</v>
      </c>
      <c r="AP51" s="584">
        <f t="shared" ca="1" si="66"/>
        <v>21.734126984126988</v>
      </c>
      <c r="AQ51" s="584">
        <f t="shared" ca="1" si="66"/>
        <v>22.230158730158731</v>
      </c>
      <c r="AR51" s="584">
        <f t="shared" ca="1" si="66"/>
        <v>22.726190476190478</v>
      </c>
      <c r="AS51" s="584">
        <f t="shared" ca="1" si="66"/>
        <v>23.222222222222229</v>
      </c>
      <c r="AT51" s="584">
        <f t="shared" ca="1" si="66"/>
        <v>23.718253968253972</v>
      </c>
      <c r="AU51" s="584">
        <f t="shared" ca="1" si="66"/>
        <v>24.214285714285715</v>
      </c>
      <c r="AV51" s="584">
        <f t="shared" ca="1" si="66"/>
        <v>24.661428571428576</v>
      </c>
      <c r="AW51" s="584">
        <f t="shared" ca="1" si="66"/>
        <v>25.10857142857143</v>
      </c>
      <c r="AX51" s="584">
        <f t="shared" ca="1" si="66"/>
        <v>25.555714285714288</v>
      </c>
      <c r="AY51" s="584">
        <f t="shared" ca="1" si="66"/>
        <v>26.002857142857145</v>
      </c>
      <c r="AZ51" s="584">
        <f t="shared" ref="AZ51:CG51" ca="1" si="67">AZ9*AZ29+AZ10*AZ30+AZ11*AZ31+AZ12*AZ32</f>
        <v>26.45</v>
      </c>
      <c r="BA51" s="584">
        <f t="shared" ca="1" si="67"/>
        <v>26.449999999999996</v>
      </c>
      <c r="BB51" s="584">
        <f t="shared" ca="1" si="67"/>
        <v>26.450000000000003</v>
      </c>
      <c r="BC51" s="584">
        <f t="shared" ca="1" si="67"/>
        <v>26.45</v>
      </c>
      <c r="BD51" s="584">
        <f t="shared" ca="1" si="67"/>
        <v>26.450000000000003</v>
      </c>
      <c r="BE51" s="584">
        <f t="shared" ca="1" si="67"/>
        <v>26.450000000000003</v>
      </c>
      <c r="BF51" s="584">
        <f t="shared" ca="1" si="67"/>
        <v>26.450000000000003</v>
      </c>
      <c r="BG51" s="584">
        <f t="shared" ca="1" si="67"/>
        <v>26.450000000000003</v>
      </c>
      <c r="BH51" s="584">
        <f t="shared" ca="1" si="67"/>
        <v>26.450000000000003</v>
      </c>
      <c r="BI51" s="584">
        <f t="shared" ca="1" si="67"/>
        <v>26.450000000000003</v>
      </c>
      <c r="BJ51" s="584">
        <f t="shared" ca="1" si="67"/>
        <v>26.450000000000003</v>
      </c>
      <c r="BK51" s="584">
        <f t="shared" ca="1" si="67"/>
        <v>26.45</v>
      </c>
      <c r="BL51" s="584">
        <f t="shared" ca="1" si="67"/>
        <v>26.45</v>
      </c>
      <c r="BM51" s="584">
        <f t="shared" ca="1" si="67"/>
        <v>26.45</v>
      </c>
      <c r="BN51" s="584">
        <f t="shared" ca="1" si="67"/>
        <v>26.45</v>
      </c>
      <c r="BO51" s="584">
        <f t="shared" ca="1" si="67"/>
        <v>26.45</v>
      </c>
      <c r="BP51" s="584">
        <f t="shared" ca="1" si="67"/>
        <v>26.45</v>
      </c>
      <c r="BQ51" s="584">
        <f t="shared" ca="1" si="67"/>
        <v>26.45</v>
      </c>
      <c r="BR51" s="584">
        <f t="shared" ca="1" si="67"/>
        <v>26.45</v>
      </c>
      <c r="BS51" s="584">
        <f t="shared" ca="1" si="67"/>
        <v>26.45</v>
      </c>
      <c r="BT51" s="584">
        <f t="shared" ca="1" si="67"/>
        <v>26.45</v>
      </c>
      <c r="BU51" s="584">
        <f t="shared" ca="1" si="67"/>
        <v>26.45</v>
      </c>
      <c r="BV51" s="584">
        <f t="shared" ca="1" si="67"/>
        <v>26.45</v>
      </c>
      <c r="BW51" s="584">
        <f t="shared" ca="1" si="67"/>
        <v>26.45</v>
      </c>
      <c r="BX51" s="584">
        <f t="shared" ca="1" si="67"/>
        <v>26.45</v>
      </c>
      <c r="BY51" s="584">
        <f t="shared" ca="1" si="67"/>
        <v>26.45</v>
      </c>
      <c r="BZ51" s="584">
        <f t="shared" ca="1" si="67"/>
        <v>26.45</v>
      </c>
      <c r="CA51" s="584">
        <f t="shared" ca="1" si="67"/>
        <v>26.45</v>
      </c>
      <c r="CB51" s="584">
        <f t="shared" ca="1" si="67"/>
        <v>26.45</v>
      </c>
      <c r="CC51" s="584">
        <f t="shared" ca="1" si="67"/>
        <v>26.45</v>
      </c>
      <c r="CD51" s="584">
        <f t="shared" ca="1" si="67"/>
        <v>26.45</v>
      </c>
      <c r="CE51" s="584">
        <f t="shared" ca="1" si="67"/>
        <v>26.45</v>
      </c>
      <c r="CF51" s="584">
        <f t="shared" ca="1" si="67"/>
        <v>26.45</v>
      </c>
      <c r="CG51" s="584">
        <f t="shared" ca="1" si="67"/>
        <v>26.45</v>
      </c>
    </row>
    <row r="52" spans="2:85" x14ac:dyDescent="0.2">
      <c r="S52" s="641" t="s">
        <v>88</v>
      </c>
      <c r="T52">
        <f t="shared" ref="T52:AY52" ca="1" si="68">T19+((T20-T19)/(T7-T5))*(T50-T5)</f>
        <v>0.45448922040669293</v>
      </c>
      <c r="U52">
        <f t="shared" ca="1" si="68"/>
        <v>0.45507274749195692</v>
      </c>
      <c r="V52">
        <f t="shared" ca="1" si="68"/>
        <v>0.45552660189160665</v>
      </c>
      <c r="W52">
        <f t="shared" ca="1" si="68"/>
        <v>0.45585078360564224</v>
      </c>
      <c r="X52">
        <f t="shared" ca="1" si="68"/>
        <v>0.45604529263406346</v>
      </c>
      <c r="Y52">
        <f t="shared" ca="1" si="68"/>
        <v>0.45611012897687059</v>
      </c>
      <c r="Z52">
        <f t="shared" ca="1" si="68"/>
        <v>0.45604529263406351</v>
      </c>
      <c r="AA52">
        <f t="shared" ca="1" si="68"/>
        <v>0.45585078360564224</v>
      </c>
      <c r="AB52">
        <f t="shared" ca="1" si="68"/>
        <v>0.45552660189160665</v>
      </c>
      <c r="AC52">
        <f t="shared" ca="1" si="68"/>
        <v>0.45507274749195692</v>
      </c>
      <c r="AD52">
        <f t="shared" ca="1" si="68"/>
        <v>0.45448922040669293</v>
      </c>
      <c r="AE52">
        <f t="shared" ca="1" si="68"/>
        <v>0.45250315783795153</v>
      </c>
      <c r="AF52">
        <f t="shared" ca="1" si="68"/>
        <v>0.45041216735588069</v>
      </c>
      <c r="AG52">
        <f t="shared" ca="1" si="68"/>
        <v>0.44821624896048051</v>
      </c>
      <c r="AH52">
        <f t="shared" ca="1" si="68"/>
        <v>0.44591540265175067</v>
      </c>
      <c r="AI52">
        <f t="shared" ca="1" si="68"/>
        <v>0.44350962842969172</v>
      </c>
      <c r="AJ52">
        <f t="shared" ca="1" si="68"/>
        <v>0.44099892629430315</v>
      </c>
      <c r="AK52">
        <f t="shared" ca="1" si="68"/>
        <v>0.43838329624558536</v>
      </c>
      <c r="AL52">
        <f t="shared" ca="1" si="68"/>
        <v>0.43566273828353802</v>
      </c>
      <c r="AM52">
        <f t="shared" ca="1" si="68"/>
        <v>0.43973991059456274</v>
      </c>
      <c r="AN52">
        <f t="shared" ca="1" si="68"/>
        <v>0.4435864741537473</v>
      </c>
      <c r="AO52">
        <f t="shared" ca="1" si="68"/>
        <v>0.44720242896109169</v>
      </c>
      <c r="AP52">
        <f t="shared" ca="1" si="68"/>
        <v>0.45058777501659586</v>
      </c>
      <c r="AQ52">
        <f t="shared" ca="1" si="68"/>
        <v>0.45374251232025975</v>
      </c>
      <c r="AR52">
        <f t="shared" ca="1" si="68"/>
        <v>0.4566666408720837</v>
      </c>
      <c r="AS52">
        <f t="shared" ca="1" si="68"/>
        <v>0.45936016067206742</v>
      </c>
      <c r="AT52">
        <f t="shared" ca="1" si="68"/>
        <v>0.46182307172021092</v>
      </c>
      <c r="AU52">
        <f t="shared" ca="1" si="68"/>
        <v>0.46405537401651431</v>
      </c>
      <c r="AV52">
        <f t="shared" ca="1" si="68"/>
        <v>0.46856666786386025</v>
      </c>
      <c r="AW52">
        <f t="shared" ca="1" si="68"/>
        <v>0.47269050294043585</v>
      </c>
      <c r="AX52">
        <f t="shared" ca="1" si="68"/>
        <v>0.47642687924624122</v>
      </c>
      <c r="AY52">
        <f t="shared" ca="1" si="68"/>
        <v>0.47977579678127602</v>
      </c>
      <c r="AZ52">
        <f t="shared" ref="AZ52:CG52" ca="1" si="69">AZ19+((AZ20-AZ19)/(AZ7-AZ5))*(AZ50-AZ5)</f>
        <v>0.4827372555455407</v>
      </c>
      <c r="BA52">
        <f t="shared" ca="1" si="69"/>
        <v>0.47442112938293329</v>
      </c>
      <c r="BB52">
        <f t="shared" ca="1" si="69"/>
        <v>0.466105003220326</v>
      </c>
      <c r="BC52">
        <f t="shared" ca="1" si="69"/>
        <v>0.45778887705771854</v>
      </c>
      <c r="BD52">
        <f t="shared" ca="1" si="69"/>
        <v>0.44947275089511118</v>
      </c>
      <c r="BE52">
        <f t="shared" ca="1" si="69"/>
        <v>0.44115662473250378</v>
      </c>
      <c r="BF52">
        <f t="shared" ca="1" si="69"/>
        <v>0.43284049856989643</v>
      </c>
      <c r="BG52">
        <f t="shared" ca="1" si="69"/>
        <v>0.42452437240728896</v>
      </c>
      <c r="BH52">
        <f t="shared" ca="1" si="69"/>
        <v>0.41620824624468161</v>
      </c>
      <c r="BI52">
        <f t="shared" ca="1" si="69"/>
        <v>0.40789212008207421</v>
      </c>
      <c r="BJ52">
        <f t="shared" ca="1" si="69"/>
        <v>0.39957599391946685</v>
      </c>
      <c r="BK52">
        <f t="shared" ca="1" si="69"/>
        <v>0.39125986775685939</v>
      </c>
      <c r="BL52">
        <f t="shared" ca="1" si="69"/>
        <v>0.3829437415942521</v>
      </c>
      <c r="BM52">
        <f t="shared" ca="1" si="69"/>
        <v>0.37462761543164469</v>
      </c>
      <c r="BN52">
        <f t="shared" ca="1" si="69"/>
        <v>0.37462761543164469</v>
      </c>
      <c r="BO52">
        <f t="shared" ca="1" si="69"/>
        <v>0.37462761543164469</v>
      </c>
      <c r="BP52">
        <f t="shared" ca="1" si="69"/>
        <v>0.37462761543164469</v>
      </c>
      <c r="BQ52">
        <f t="shared" ca="1" si="69"/>
        <v>0.37462761543164469</v>
      </c>
      <c r="BR52">
        <f t="shared" ca="1" si="69"/>
        <v>0.37462761543164469</v>
      </c>
      <c r="BS52">
        <f t="shared" ca="1" si="69"/>
        <v>0.37462761543164469</v>
      </c>
      <c r="BT52">
        <f t="shared" ca="1" si="69"/>
        <v>0.37462761543164469</v>
      </c>
      <c r="BU52">
        <f t="shared" ca="1" si="69"/>
        <v>0.37462761543164469</v>
      </c>
      <c r="BV52">
        <f t="shared" ca="1" si="69"/>
        <v>0.37462761543164469</v>
      </c>
      <c r="BW52">
        <f t="shared" ca="1" si="69"/>
        <v>0.37462761543164469</v>
      </c>
      <c r="BX52">
        <f t="shared" ca="1" si="69"/>
        <v>0.37462761543164469</v>
      </c>
      <c r="BY52">
        <f t="shared" ca="1" si="69"/>
        <v>0.37462761543164469</v>
      </c>
      <c r="BZ52">
        <f t="shared" ca="1" si="69"/>
        <v>0.37462761543164469</v>
      </c>
      <c r="CA52">
        <f t="shared" ca="1" si="69"/>
        <v>0.37462761543164469</v>
      </c>
      <c r="CB52">
        <f t="shared" ca="1" si="69"/>
        <v>0.37462761543164469</v>
      </c>
      <c r="CC52">
        <f t="shared" ca="1" si="69"/>
        <v>0.37462761543164469</v>
      </c>
      <c r="CD52">
        <f t="shared" ca="1" si="69"/>
        <v>0.37462761543164469</v>
      </c>
      <c r="CE52">
        <f t="shared" ca="1" si="69"/>
        <v>0.37462761543164469</v>
      </c>
      <c r="CF52">
        <f t="shared" ca="1" si="69"/>
        <v>0.37462761543164469</v>
      </c>
      <c r="CG52">
        <f t="shared" ca="1" si="69"/>
        <v>0.37462761543164469</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1.7813303973939969</v>
      </c>
      <c r="U54" s="645">
        <f t="shared" ca="1" si="71"/>
        <v>1.8048510217493505</v>
      </c>
      <c r="V54" s="645">
        <f t="shared" ca="1" si="71"/>
        <v>1.8284179207251654</v>
      </c>
      <c r="W54" s="645">
        <f t="shared" ca="1" si="71"/>
        <v>1.8520327872953621</v>
      </c>
      <c r="X54" s="645">
        <f t="shared" ca="1" si="71"/>
        <v>1.8756973980375089</v>
      </c>
      <c r="Y54" s="645">
        <f t="shared" ca="1" si="71"/>
        <v>1.8994136183580552</v>
      </c>
      <c r="Z54" s="645">
        <f t="shared" ca="1" si="71"/>
        <v>1.9231834081144084</v>
      </c>
      <c r="AA54" s="645">
        <f t="shared" ca="1" si="71"/>
        <v>1.9470088276694832</v>
      </c>
      <c r="AB54" s="645">
        <f t="shared" ca="1" si="71"/>
        <v>1.9708920444180358</v>
      </c>
      <c r="AC54" s="645">
        <f t="shared" ca="1" si="71"/>
        <v>1.9948353398282295</v>
      </c>
      <c r="AD54" s="645">
        <f t="shared" ca="1" si="71"/>
        <v>2.0188411170465295</v>
      </c>
      <c r="AE54" s="645">
        <f t="shared" ca="1" si="71"/>
        <v>2.0371814464015343</v>
      </c>
      <c r="AF54" s="645">
        <f t="shared" ca="1" si="71"/>
        <v>2.0555453911590633</v>
      </c>
      <c r="AG54" s="645">
        <f t="shared" ca="1" si="71"/>
        <v>2.0739339352942232</v>
      </c>
      <c r="AH54" s="645">
        <f t="shared" ca="1" si="71"/>
        <v>2.092348118217334</v>
      </c>
      <c r="AI54" s="645">
        <f t="shared" ca="1" si="71"/>
        <v>2.1107890387335972</v>
      </c>
      <c r="AJ54" s="645">
        <f t="shared" ca="1" si="71"/>
        <v>2.1292578593470592</v>
      </c>
      <c r="AK54" s="645">
        <f t="shared" ca="1" si="71"/>
        <v>2.1477558109443637</v>
      </c>
      <c r="AL54" s="645">
        <f t="shared" ca="1" si="71"/>
        <v>2.1662841978979208</v>
      </c>
      <c r="AM54" s="645">
        <f t="shared" ca="1" si="71"/>
        <v>2.2196871396148268</v>
      </c>
      <c r="AN54" s="645">
        <f t="shared" ca="1" si="71"/>
        <v>2.2735512902203214</v>
      </c>
      <c r="AO54" s="645">
        <f t="shared" ca="1" si="71"/>
        <v>2.3278982688810577</v>
      </c>
      <c r="AP54" s="645">
        <f t="shared" ca="1" si="71"/>
        <v>2.3827510674091892</v>
      </c>
      <c r="AQ54" s="645">
        <f t="shared" ca="1" si="71"/>
        <v>2.438134160959589</v>
      </c>
      <c r="AR54" s="645">
        <f t="shared" ca="1" si="71"/>
        <v>2.4940736296153228</v>
      </c>
      <c r="AS54" s="645">
        <f t="shared" ca="1" si="71"/>
        <v>2.5505972921316542</v>
      </c>
      <c r="AT54" s="645">
        <f t="shared" ca="1" si="71"/>
        <v>2.6077348532811566</v>
      </c>
      <c r="AU54" s="645">
        <f t="shared" ca="1" si="71"/>
        <v>2.6655180664414093</v>
      </c>
      <c r="AV54" s="645">
        <f t="shared" ca="1" si="71"/>
        <v>2.7386488666464044</v>
      </c>
      <c r="AW54" s="645">
        <f t="shared" ca="1" si="71"/>
        <v>2.812086447403682</v>
      </c>
      <c r="AX54" s="645">
        <f t="shared" ca="1" si="71"/>
        <v>2.8858475421979137</v>
      </c>
      <c r="AY54" s="645">
        <f t="shared" ca="1" si="71"/>
        <v>2.9599501240311499</v>
      </c>
      <c r="AZ54" s="645">
        <f t="shared" ref="AZ54:CE54" ca="1" si="72">AZ53*AZ52</f>
        <v>3.0344135223584314</v>
      </c>
      <c r="BA54" s="645">
        <f t="shared" ca="1" si="72"/>
        <v>3.0394884471908501</v>
      </c>
      <c r="BB54" s="645">
        <f t="shared" ca="1" si="72"/>
        <v>3.0447623886833646</v>
      </c>
      <c r="BC54" s="645">
        <f t="shared" ca="1" si="72"/>
        <v>3.0502472878355782</v>
      </c>
      <c r="BD54" s="645">
        <f t="shared" ca="1" si="72"/>
        <v>3.0559560604225773</v>
      </c>
      <c r="BE54" s="645">
        <f t="shared" ca="1" si="72"/>
        <v>3.0619026985340341</v>
      </c>
      <c r="BF54" s="645">
        <f t="shared" ca="1" si="72"/>
        <v>3.0681023850757656</v>
      </c>
      <c r="BG54" s="645">
        <f t="shared" ca="1" si="72"/>
        <v>3.0745716232062676</v>
      </c>
      <c r="BH54" s="645">
        <f t="shared" ca="1" si="72"/>
        <v>3.0813283830314591</v>
      </c>
      <c r="BI54" s="645">
        <f t="shared" ca="1" si="72"/>
        <v>3.0883922683032505</v>
      </c>
      <c r="BJ54" s="645">
        <f t="shared" ca="1" si="72"/>
        <v>3.0957847063783808</v>
      </c>
      <c r="BK54" s="645">
        <f t="shared" ca="1" si="72"/>
        <v>3.1035291653142312</v>
      </c>
      <c r="BL54" s="645">
        <f t="shared" ca="1" si="72"/>
        <v>3.1116514027347582</v>
      </c>
      <c r="BM54" s="645">
        <f t="shared" ca="1" si="72"/>
        <v>3.1201797520263104</v>
      </c>
      <c r="BN54" s="645">
        <f t="shared" ca="1" si="72"/>
        <v>3.1201797520263104</v>
      </c>
      <c r="BO54" s="645">
        <f t="shared" ca="1" si="72"/>
        <v>3.1201797520263104</v>
      </c>
      <c r="BP54" s="645">
        <f t="shared" ca="1" si="72"/>
        <v>3.1201797520263104</v>
      </c>
      <c r="BQ54" s="645">
        <f t="shared" ca="1" si="72"/>
        <v>3.1201797520263104</v>
      </c>
      <c r="BR54" s="645">
        <f t="shared" ca="1" si="72"/>
        <v>3.1201797520263104</v>
      </c>
      <c r="BS54" s="645">
        <f t="shared" ca="1" si="72"/>
        <v>3.1201797520263104</v>
      </c>
      <c r="BT54" s="645">
        <f t="shared" ca="1" si="72"/>
        <v>3.1201797520263104</v>
      </c>
      <c r="BU54" s="645">
        <f t="shared" ca="1" si="72"/>
        <v>3.1201797520263104</v>
      </c>
      <c r="BV54" s="645">
        <f t="shared" ca="1" si="72"/>
        <v>3.1201797520263104</v>
      </c>
      <c r="BW54" s="645">
        <f t="shared" ca="1" si="72"/>
        <v>3.1201797520263104</v>
      </c>
      <c r="BX54" s="645">
        <f t="shared" ca="1" si="72"/>
        <v>3.1201797520263104</v>
      </c>
      <c r="BY54" s="645">
        <f t="shared" ca="1" si="72"/>
        <v>3.1201797520263104</v>
      </c>
      <c r="BZ54" s="645">
        <f t="shared" ca="1" si="72"/>
        <v>3.1201797520263104</v>
      </c>
      <c r="CA54" s="645">
        <f t="shared" ca="1" si="72"/>
        <v>3.1201797520263104</v>
      </c>
      <c r="CB54" s="645">
        <f t="shared" ca="1" si="72"/>
        <v>3.1201797520263104</v>
      </c>
      <c r="CC54" s="645">
        <f t="shared" ca="1" si="72"/>
        <v>3.1201797520263104</v>
      </c>
      <c r="CD54" s="645">
        <f t="shared" ca="1" si="72"/>
        <v>3.1201797520263104</v>
      </c>
      <c r="CE54" s="645">
        <f t="shared" ca="1" si="72"/>
        <v>3.1201797520263104</v>
      </c>
      <c r="CF54" s="645">
        <f ca="1">CF53*CF52</f>
        <v>3.1201797520263104</v>
      </c>
      <c r="CG54" s="645">
        <f ca="1">CG53*CG52</f>
        <v>3.1201797520263104</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32.979765967820619</v>
      </c>
      <c r="AM62" s="583">
        <f t="shared" ca="1" si="76"/>
        <v>33.029687415352981</v>
      </c>
      <c r="AN62" s="583">
        <f t="shared" ca="1" si="76"/>
        <v>33.079608862885351</v>
      </c>
      <c r="AO62" s="583">
        <f t="shared" ca="1" si="76"/>
        <v>33.129530310417721</v>
      </c>
      <c r="AP62" s="583">
        <f t="shared" ca="1" si="76"/>
        <v>33.17945175795009</v>
      </c>
      <c r="AQ62" s="583">
        <f t="shared" ca="1" si="76"/>
        <v>33.229373205482453</v>
      </c>
      <c r="AR62" s="583">
        <f t="shared" ca="1" si="76"/>
        <v>33.279294653014823</v>
      </c>
      <c r="AS62" s="583">
        <f t="shared" ca="1" si="76"/>
        <v>33.329216100547185</v>
      </c>
      <c r="AT62" s="583">
        <f t="shared" ca="1" si="76"/>
        <v>33.379137548079555</v>
      </c>
      <c r="AU62" s="583">
        <f t="shared" ca="1" si="76"/>
        <v>33.429058995611925</v>
      </c>
      <c r="AV62" s="583">
        <f t="shared" ca="1" si="76"/>
        <v>33.532374451487108</v>
      </c>
      <c r="AW62" s="583">
        <f t="shared" ca="1" si="76"/>
        <v>33.635689907362284</v>
      </c>
      <c r="AX62" s="583">
        <f t="shared" ca="1" si="76"/>
        <v>33.739005363237467</v>
      </c>
      <c r="AY62" s="583">
        <f t="shared" ca="1" si="76"/>
        <v>33.842320819112651</v>
      </c>
      <c r="AZ62" s="583">
        <f t="shared" ca="1" si="76"/>
        <v>33.945636274987834</v>
      </c>
      <c r="BA62" s="583">
        <f t="shared" ca="1" si="76"/>
        <v>33.874207703559257</v>
      </c>
      <c r="BB62" s="583">
        <f t="shared" ca="1" si="76"/>
        <v>33.802779132130688</v>
      </c>
      <c r="BC62" s="583">
        <f t="shared" ca="1" si="76"/>
        <v>33.731350560702111</v>
      </c>
      <c r="BD62" s="583">
        <f t="shared" ca="1" si="76"/>
        <v>33.659921989273542</v>
      </c>
      <c r="BE62" s="583">
        <f t="shared" ca="1" si="76"/>
        <v>33.588493417844965</v>
      </c>
      <c r="BF62" s="583">
        <f t="shared" ca="1" si="76"/>
        <v>33.517064846416396</v>
      </c>
      <c r="BG62" s="583">
        <f t="shared" ca="1" si="76"/>
        <v>33.44563627498782</v>
      </c>
      <c r="BH62" s="583">
        <f t="shared" ca="1" si="76"/>
        <v>33.37420770355925</v>
      </c>
      <c r="BI62" s="583">
        <f t="shared" ca="1" si="76"/>
        <v>33.302779132130674</v>
      </c>
      <c r="BJ62" s="583">
        <f t="shared" ca="1" si="76"/>
        <v>33.231350560702104</v>
      </c>
      <c r="BK62" s="583">
        <f t="shared" ca="1" si="76"/>
        <v>33.159921989273528</v>
      </c>
      <c r="BL62" s="583">
        <f t="shared" ca="1" si="76"/>
        <v>33.088493417844958</v>
      </c>
      <c r="BM62" s="583">
        <f t="shared" ca="1" si="76"/>
        <v>33.017064846416382</v>
      </c>
      <c r="BN62" s="583">
        <f t="shared" ca="1" si="76"/>
        <v>33.017064846416382</v>
      </c>
      <c r="BO62" s="583">
        <f t="shared" ca="1" si="76"/>
        <v>33.017064846416382</v>
      </c>
      <c r="BP62" s="583">
        <f t="shared" ca="1" si="76"/>
        <v>33.017064846416382</v>
      </c>
      <c r="BQ62" s="583">
        <f t="shared" ca="1" si="76"/>
        <v>33.017064846416382</v>
      </c>
      <c r="BR62" s="583">
        <f t="shared" ca="1" si="76"/>
        <v>33.017064846416382</v>
      </c>
      <c r="BS62" s="583">
        <f t="shared" ca="1" si="76"/>
        <v>33.017064846416382</v>
      </c>
      <c r="BT62" s="583">
        <f t="shared" ca="1" si="76"/>
        <v>33.017064846416382</v>
      </c>
      <c r="BU62" s="583">
        <f t="shared" ca="1" si="76"/>
        <v>33.017064846416382</v>
      </c>
      <c r="BV62" s="583">
        <f t="shared" ca="1" si="76"/>
        <v>33.017064846416382</v>
      </c>
      <c r="BW62" s="583">
        <f t="shared" ca="1" si="76"/>
        <v>33.017064846416382</v>
      </c>
      <c r="BX62" s="583">
        <f t="shared" ca="1" si="76"/>
        <v>33.017064846416382</v>
      </c>
      <c r="BY62" s="583">
        <f t="shared" ca="1" si="76"/>
        <v>33.017064846416382</v>
      </c>
      <c r="BZ62" s="583">
        <f t="shared" ca="1" si="76"/>
        <v>33.017064846416382</v>
      </c>
      <c r="CA62" s="583">
        <f t="shared" ca="1" si="76"/>
        <v>33.017064846416382</v>
      </c>
      <c r="CB62" s="583">
        <f t="shared" ca="1" si="76"/>
        <v>33.017064846416382</v>
      </c>
      <c r="CC62" s="583">
        <f t="shared" ca="1" si="76"/>
        <v>33.017064846416382</v>
      </c>
      <c r="CD62" s="583">
        <f t="shared" ca="1" si="76"/>
        <v>33.017064846416382</v>
      </c>
      <c r="CE62" s="583">
        <f t="shared" ca="1" si="76"/>
        <v>33.017064846416382</v>
      </c>
      <c r="CF62" s="583">
        <f t="shared" ca="1" si="76"/>
        <v>33.017064846416382</v>
      </c>
      <c r="CG62" s="583">
        <f ca="1">CG77</f>
        <v>33.017064846416382</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13.321709472433486</v>
      </c>
      <c r="AM66">
        <f t="shared" ca="1" si="80"/>
        <v>13.29499970595498</v>
      </c>
      <c r="AN66">
        <f t="shared" ca="1" si="80"/>
        <v>13.268405486513144</v>
      </c>
      <c r="AO66">
        <f t="shared" ca="1" si="80"/>
        <v>13.241926065937752</v>
      </c>
      <c r="AP66">
        <f t="shared" ca="1" si="80"/>
        <v>13.215560702503897</v>
      </c>
      <c r="AQ66">
        <f t="shared" ca="1" si="80"/>
        <v>13.189308660862732</v>
      </c>
      <c r="AR66">
        <f t="shared" ca="1" si="80"/>
        <v>13.163169211973102</v>
      </c>
      <c r="AS66">
        <f t="shared" ca="1" si="80"/>
        <v>13.137141633034069</v>
      </c>
      <c r="AT66">
        <f t="shared" ca="1" si="80"/>
        <v>13.111225207418265</v>
      </c>
      <c r="AU66">
        <f t="shared" ca="1" si="80"/>
        <v>13.085419224606149</v>
      </c>
      <c r="AV66">
        <f t="shared" ca="1" si="80"/>
        <v>13.03235995516409</v>
      </c>
      <c r="AW66">
        <f t="shared" ca="1" si="80"/>
        <v>12.979764547164818</v>
      </c>
      <c r="AX66">
        <f t="shared" ca="1" si="80"/>
        <v>12.927626944239616</v>
      </c>
      <c r="AY66">
        <f t="shared" ca="1" si="80"/>
        <v>12.875941194995551</v>
      </c>
      <c r="AZ66">
        <f t="shared" ca="1" si="80"/>
        <v>12.824701450750814</v>
      </c>
      <c r="BA66">
        <f t="shared" ca="1" si="80"/>
        <v>12.860079442878723</v>
      </c>
      <c r="BB66">
        <f t="shared" ca="1" si="80"/>
        <v>12.895669763106945</v>
      </c>
      <c r="BC66">
        <f t="shared" ca="1" si="80"/>
        <v>12.931474328683246</v>
      </c>
      <c r="BD66">
        <f t="shared" ca="1" si="80"/>
        <v>12.96749508000782</v>
      </c>
      <c r="BE66">
        <f t="shared" ca="1" si="80"/>
        <v>13.003733980983871</v>
      </c>
      <c r="BF66">
        <f t="shared" ca="1" si="80"/>
        <v>13.040193019374493</v>
      </c>
      <c r="BG66">
        <f t="shared" ca="1" si="80"/>
        <v>13.076874207166172</v>
      </c>
      <c r="BH66">
        <f t="shared" ca="1" si="80"/>
        <v>13.113779580938866</v>
      </c>
      <c r="BI66">
        <f t="shared" ca="1" si="80"/>
        <v>13.150911202242956</v>
      </c>
      <c r="BJ66">
        <f t="shared" ca="1" si="80"/>
        <v>13.188271157983099</v>
      </c>
      <c r="BK66">
        <f t="shared" ca="1" si="80"/>
        <v>13.225861560809244</v>
      </c>
      <c r="BL66">
        <f t="shared" ca="1" si="80"/>
        <v>13.263684549514826</v>
      </c>
      <c r="BM66">
        <f t="shared" ca="1" si="80"/>
        <v>13.301742289442466</v>
      </c>
      <c r="BN66">
        <f t="shared" ca="1" si="80"/>
        <v>13.301742289442466</v>
      </c>
      <c r="BO66">
        <f t="shared" ca="1" si="80"/>
        <v>13.301742289442466</v>
      </c>
      <c r="BP66">
        <f t="shared" ca="1" si="80"/>
        <v>13.301742289442466</v>
      </c>
      <c r="BQ66">
        <f t="shared" ca="1" si="80"/>
        <v>13.301742289442466</v>
      </c>
      <c r="BR66">
        <f t="shared" ca="1" si="80"/>
        <v>13.301742289442466</v>
      </c>
      <c r="BS66">
        <f t="shared" ca="1" si="80"/>
        <v>13.301742289442466</v>
      </c>
      <c r="BT66">
        <f t="shared" ca="1" si="80"/>
        <v>13.301742289442466</v>
      </c>
      <c r="BU66">
        <f t="shared" ca="1" si="80"/>
        <v>13.301742289442466</v>
      </c>
      <c r="BV66">
        <f t="shared" ca="1" si="80"/>
        <v>13.301742289442466</v>
      </c>
      <c r="BW66">
        <f t="shared" ca="1" si="80"/>
        <v>13.301742289442466</v>
      </c>
      <c r="BX66">
        <f t="shared" ca="1" si="80"/>
        <v>13.301742289442466</v>
      </c>
      <c r="BY66">
        <f t="shared" ca="1" si="80"/>
        <v>13.301742289442466</v>
      </c>
      <c r="BZ66">
        <f t="shared" ca="1" si="80"/>
        <v>13.301742289442466</v>
      </c>
      <c r="CA66">
        <f t="shared" ca="1" si="80"/>
        <v>13.301742289442466</v>
      </c>
      <c r="CB66">
        <f t="shared" ca="1" si="80"/>
        <v>13.301742289442466</v>
      </c>
      <c r="CC66">
        <f t="shared" ca="1" si="80"/>
        <v>13.301742289442466</v>
      </c>
      <c r="CD66">
        <f t="shared" ca="1" si="80"/>
        <v>13.301742289442466</v>
      </c>
      <c r="CE66">
        <f t="shared" ca="1" si="80"/>
        <v>13.301742289442466</v>
      </c>
      <c r="CF66">
        <f t="shared" ca="1" si="80"/>
        <v>13.301742289442466</v>
      </c>
      <c r="CG66">
        <f ca="1">(CG62+273.15)/(CG62-CG60)</f>
        <v>13.301742289442466</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3651</v>
      </c>
      <c r="G70" s="593">
        <f>E70</f>
        <v>0</v>
      </c>
      <c r="H70" s="592" t="s">
        <v>3651</v>
      </c>
      <c r="K70" s="581" t="s">
        <v>1369</v>
      </c>
      <c r="L70" s="591"/>
      <c r="M70" s="593">
        <f>'WP1'!W53</f>
        <v>0</v>
      </c>
      <c r="N70" s="592" t="s">
        <v>3651</v>
      </c>
      <c r="O70" s="593">
        <f>M70</f>
        <v>0</v>
      </c>
      <c r="P70" s="592" t="s">
        <v>3651</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32.979765967820619</v>
      </c>
      <c r="AM77" s="819">
        <f t="shared" ref="AM77:CG77" ca="1" si="89">MAX(AL77-($AK$77-$AK$78)/28,AM78+($AK$77-$AK$78)/$AK$81*AM81)</f>
        <v>33.029687415352981</v>
      </c>
      <c r="AN77" s="819">
        <f t="shared" ca="1" si="89"/>
        <v>33.079608862885351</v>
      </c>
      <c r="AO77" s="819">
        <f t="shared" ca="1" si="89"/>
        <v>33.129530310417721</v>
      </c>
      <c r="AP77" s="819">
        <f t="shared" ca="1" si="89"/>
        <v>33.17945175795009</v>
      </c>
      <c r="AQ77" s="819">
        <f t="shared" ca="1" si="89"/>
        <v>33.229373205482453</v>
      </c>
      <c r="AR77" s="819">
        <f t="shared" ca="1" si="89"/>
        <v>33.279294653014823</v>
      </c>
      <c r="AS77" s="819">
        <f t="shared" ca="1" si="89"/>
        <v>33.329216100547185</v>
      </c>
      <c r="AT77" s="819">
        <f t="shared" ca="1" si="89"/>
        <v>33.379137548079555</v>
      </c>
      <c r="AU77" s="819">
        <f t="shared" ca="1" si="89"/>
        <v>33.429058995611925</v>
      </c>
      <c r="AV77" s="819">
        <f t="shared" ca="1" si="89"/>
        <v>33.532374451487108</v>
      </c>
      <c r="AW77" s="819">
        <f t="shared" ca="1" si="89"/>
        <v>33.635689907362284</v>
      </c>
      <c r="AX77" s="819">
        <f t="shared" ca="1" si="89"/>
        <v>33.739005363237467</v>
      </c>
      <c r="AY77" s="819">
        <f t="shared" ca="1" si="89"/>
        <v>33.842320819112651</v>
      </c>
      <c r="AZ77" s="819">
        <f t="shared" ca="1" si="89"/>
        <v>33.945636274987834</v>
      </c>
      <c r="BA77" s="819">
        <f t="shared" ca="1" si="89"/>
        <v>33.874207703559257</v>
      </c>
      <c r="BB77" s="819">
        <f t="shared" ca="1" si="89"/>
        <v>33.802779132130688</v>
      </c>
      <c r="BC77" s="819">
        <f t="shared" ca="1" si="89"/>
        <v>33.731350560702111</v>
      </c>
      <c r="BD77" s="819">
        <f t="shared" ca="1" si="89"/>
        <v>33.659921989273542</v>
      </c>
      <c r="BE77" s="819">
        <f t="shared" ca="1" si="89"/>
        <v>33.588493417844965</v>
      </c>
      <c r="BF77" s="819">
        <f t="shared" ca="1" si="89"/>
        <v>33.517064846416396</v>
      </c>
      <c r="BG77" s="819">
        <f t="shared" ca="1" si="89"/>
        <v>33.44563627498782</v>
      </c>
      <c r="BH77" s="819">
        <f t="shared" ca="1" si="89"/>
        <v>33.37420770355925</v>
      </c>
      <c r="BI77" s="819">
        <f t="shared" ca="1" si="89"/>
        <v>33.302779132130674</v>
      </c>
      <c r="BJ77" s="819">
        <f t="shared" ca="1" si="89"/>
        <v>33.231350560702104</v>
      </c>
      <c r="BK77" s="819">
        <f t="shared" ca="1" si="89"/>
        <v>33.159921989273528</v>
      </c>
      <c r="BL77" s="819">
        <f t="shared" ca="1" si="89"/>
        <v>33.088493417844958</v>
      </c>
      <c r="BM77" s="819">
        <f t="shared" ca="1" si="89"/>
        <v>33.017064846416382</v>
      </c>
      <c r="BN77" s="819">
        <f t="shared" ca="1" si="89"/>
        <v>33.017064846416382</v>
      </c>
      <c r="BO77" s="819">
        <f t="shared" ca="1" si="89"/>
        <v>33.017064846416382</v>
      </c>
      <c r="BP77" s="819">
        <f t="shared" ca="1" si="89"/>
        <v>33.017064846416382</v>
      </c>
      <c r="BQ77" s="819">
        <f t="shared" ca="1" si="89"/>
        <v>33.017064846416382</v>
      </c>
      <c r="BR77" s="819">
        <f t="shared" ca="1" si="89"/>
        <v>33.017064846416382</v>
      </c>
      <c r="BS77" s="819">
        <f t="shared" ca="1" si="89"/>
        <v>33.017064846416382</v>
      </c>
      <c r="BT77" s="819">
        <f t="shared" ca="1" si="89"/>
        <v>33.017064846416382</v>
      </c>
      <c r="BU77" s="819">
        <f t="shared" ca="1" si="89"/>
        <v>33.017064846416382</v>
      </c>
      <c r="BV77" s="819">
        <f t="shared" ca="1" si="89"/>
        <v>33.017064846416382</v>
      </c>
      <c r="BW77" s="819">
        <f t="shared" ca="1" si="89"/>
        <v>33.017064846416382</v>
      </c>
      <c r="BX77" s="819">
        <f t="shared" ca="1" si="89"/>
        <v>33.017064846416382</v>
      </c>
      <c r="BY77" s="819">
        <f t="shared" ca="1" si="89"/>
        <v>33.017064846416382</v>
      </c>
      <c r="BZ77" s="819">
        <f t="shared" ca="1" si="89"/>
        <v>33.017064846416382</v>
      </c>
      <c r="CA77" s="819">
        <f t="shared" ca="1" si="89"/>
        <v>33.017064846416382</v>
      </c>
      <c r="CB77" s="819">
        <f t="shared" ca="1" si="89"/>
        <v>33.017064846416382</v>
      </c>
      <c r="CC77" s="819">
        <f t="shared" ca="1" si="89"/>
        <v>33.017064846416382</v>
      </c>
      <c r="CD77" s="819">
        <f t="shared" ca="1" si="89"/>
        <v>33.017064846416382</v>
      </c>
      <c r="CE77" s="819">
        <f t="shared" ca="1" si="89"/>
        <v>33.017064846416382</v>
      </c>
      <c r="CF77" s="819">
        <f t="shared" ca="1" si="89"/>
        <v>33.017064846416382</v>
      </c>
      <c r="CG77" s="821">
        <f t="shared" ca="1" si="89"/>
        <v>33.017064846416382</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15.176785714285716</v>
      </c>
      <c r="U79" s="286">
        <f t="shared" ref="U79:CF79" ca="1" si="93">IF(OR(WPArt=3,WPArt=5,WPArt=4,WPArt=6),U63,IF(OR(WPArt=2),U44,))</f>
        <v>15.355357142857144</v>
      </c>
      <c r="V79" s="286">
        <f t="shared" ca="1" si="93"/>
        <v>15.533928571428573</v>
      </c>
      <c r="W79" s="286">
        <f t="shared" ca="1" si="93"/>
        <v>15.7125</v>
      </c>
      <c r="X79" s="286">
        <f t="shared" ca="1" si="93"/>
        <v>15.891071428571431</v>
      </c>
      <c r="Y79" s="286">
        <f t="shared" ca="1" si="93"/>
        <v>16.06964285714286</v>
      </c>
      <c r="Z79" s="286">
        <f t="shared" ca="1" si="93"/>
        <v>16.24821428571429</v>
      </c>
      <c r="AA79" s="286">
        <f t="shared" ca="1" si="93"/>
        <v>16.426785714285717</v>
      </c>
      <c r="AB79" s="286">
        <f t="shared" ca="1" si="93"/>
        <v>16.605357142857148</v>
      </c>
      <c r="AC79" s="286">
        <f t="shared" ca="1" si="93"/>
        <v>16.783928571428575</v>
      </c>
      <c r="AD79" s="286">
        <f t="shared" ca="1" si="93"/>
        <v>16.962499999999999</v>
      </c>
      <c r="AE79" s="286">
        <f t="shared" ca="1" si="93"/>
        <v>17.141071428571426</v>
      </c>
      <c r="AF79" s="286">
        <f t="shared" ca="1" si="93"/>
        <v>17.319642857142856</v>
      </c>
      <c r="AG79" s="286">
        <f t="shared" ca="1" si="93"/>
        <v>17.498214285714283</v>
      </c>
      <c r="AH79" s="286">
        <f t="shared" ca="1" si="93"/>
        <v>17.676785714285717</v>
      </c>
      <c r="AI79" s="286">
        <f t="shared" ca="1" si="93"/>
        <v>17.855357142857141</v>
      </c>
      <c r="AJ79" s="286">
        <f t="shared" ca="1" si="93"/>
        <v>18.033928571428572</v>
      </c>
      <c r="AK79" s="286">
        <f t="shared" ca="1" si="93"/>
        <v>18.212500000000002</v>
      </c>
      <c r="AL79" s="286">
        <f t="shared" ca="1" si="93"/>
        <v>18.398988298391032</v>
      </c>
      <c r="AM79" s="286">
        <f t="shared" ca="1" si="93"/>
        <v>18.841863090831076</v>
      </c>
      <c r="AN79" s="286">
        <f t="shared" ca="1" si="93"/>
        <v>19.284943908292686</v>
      </c>
      <c r="AO79" s="286">
        <f t="shared" ca="1" si="93"/>
        <v>19.728230750775854</v>
      </c>
      <c r="AP79" s="286">
        <f t="shared" ca="1" si="93"/>
        <v>20.171723618280584</v>
      </c>
      <c r="AQ79" s="286">
        <f t="shared" ca="1" si="93"/>
        <v>20.615422510806876</v>
      </c>
      <c r="AR79" s="286">
        <f t="shared" ca="1" si="93"/>
        <v>21.059327428354731</v>
      </c>
      <c r="AS79" s="286">
        <f t="shared" ca="1" si="93"/>
        <v>21.503438370924151</v>
      </c>
      <c r="AT79" s="286">
        <f t="shared" ca="1" si="93"/>
        <v>21.947755338515133</v>
      </c>
      <c r="AU79" s="286">
        <f t="shared" ca="1" si="93"/>
        <v>22.392278331127674</v>
      </c>
      <c r="AV79" s="286">
        <f t="shared" ca="1" si="93"/>
        <v>23.050684502333358</v>
      </c>
      <c r="AW79" s="286">
        <f t="shared" ca="1" si="93"/>
        <v>23.707496663648396</v>
      </c>
      <c r="AX79" s="286">
        <f t="shared" ca="1" si="93"/>
        <v>24.362714815072788</v>
      </c>
      <c r="AY79" s="286">
        <f t="shared" ca="1" si="93"/>
        <v>25.016338956606539</v>
      </c>
      <c r="AZ79" s="286">
        <f t="shared" ca="1" si="93"/>
        <v>25.668369088249637</v>
      </c>
      <c r="BA79" s="286">
        <f t="shared" ca="1" si="93"/>
        <v>25.666226231106776</v>
      </c>
      <c r="BB79" s="286">
        <f t="shared" ca="1" si="93"/>
        <v>25.664083373963923</v>
      </c>
      <c r="BC79" s="286">
        <f t="shared" ca="1" si="93"/>
        <v>25.661940516821065</v>
      </c>
      <c r="BD79" s="286">
        <f t="shared" ca="1" si="93"/>
        <v>25.659797659678208</v>
      </c>
      <c r="BE79" s="286">
        <f t="shared" ca="1" si="93"/>
        <v>25.657654802535351</v>
      </c>
      <c r="BF79" s="286">
        <f t="shared" ca="1" si="93"/>
        <v>25.65551194539249</v>
      </c>
      <c r="BG79" s="286">
        <f t="shared" ca="1" si="93"/>
        <v>25.653369088249633</v>
      </c>
      <c r="BH79" s="286">
        <f t="shared" ca="1" si="93"/>
        <v>25.651226231106779</v>
      </c>
      <c r="BI79" s="286">
        <f t="shared" ca="1" si="93"/>
        <v>25.649083373963926</v>
      </c>
      <c r="BJ79" s="286">
        <f t="shared" ca="1" si="93"/>
        <v>25.646940516821061</v>
      </c>
      <c r="BK79" s="286">
        <f t="shared" ca="1" si="93"/>
        <v>25.644797659678204</v>
      </c>
      <c r="BL79" s="286">
        <f t="shared" ca="1" si="93"/>
        <v>25.642654802535347</v>
      </c>
      <c r="BM79" s="286">
        <f t="shared" ca="1" si="93"/>
        <v>25.640511945392493</v>
      </c>
      <c r="BN79" s="286">
        <f t="shared" ca="1" si="93"/>
        <v>25.640511945392493</v>
      </c>
      <c r="BO79" s="286">
        <f t="shared" ca="1" si="93"/>
        <v>25.640511945392493</v>
      </c>
      <c r="BP79" s="286">
        <f t="shared" ca="1" si="93"/>
        <v>25.640511945392493</v>
      </c>
      <c r="BQ79" s="286">
        <f t="shared" ca="1" si="93"/>
        <v>25.640511945392493</v>
      </c>
      <c r="BR79" s="286">
        <f t="shared" ca="1" si="93"/>
        <v>25.640511945392493</v>
      </c>
      <c r="BS79" s="286">
        <f t="shared" ca="1" si="93"/>
        <v>25.640511945392493</v>
      </c>
      <c r="BT79" s="286">
        <f t="shared" ca="1" si="93"/>
        <v>25.640511945392493</v>
      </c>
      <c r="BU79" s="286">
        <f t="shared" ca="1" si="93"/>
        <v>25.640511945392493</v>
      </c>
      <c r="BV79" s="286">
        <f t="shared" ca="1" si="93"/>
        <v>25.640511945392493</v>
      </c>
      <c r="BW79" s="286">
        <f t="shared" ca="1" si="93"/>
        <v>25.640511945392493</v>
      </c>
      <c r="BX79" s="286">
        <f t="shared" ca="1" si="93"/>
        <v>25.640511945392493</v>
      </c>
      <c r="BY79" s="286">
        <f t="shared" ca="1" si="93"/>
        <v>25.640511945392493</v>
      </c>
      <c r="BZ79" s="286">
        <f t="shared" ca="1" si="93"/>
        <v>25.640511945392493</v>
      </c>
      <c r="CA79" s="286">
        <f t="shared" ca="1" si="93"/>
        <v>25.640511945392493</v>
      </c>
      <c r="CB79" s="286">
        <f t="shared" ca="1" si="93"/>
        <v>25.640511945392493</v>
      </c>
      <c r="CC79" s="286">
        <f t="shared" ca="1" si="93"/>
        <v>25.640511945392493</v>
      </c>
      <c r="CD79" s="286">
        <f t="shared" ca="1" si="93"/>
        <v>25.640511945392493</v>
      </c>
      <c r="CE79" s="286">
        <f t="shared" ca="1" si="93"/>
        <v>25.640511945392493</v>
      </c>
      <c r="CF79" s="286">
        <f t="shared" ca="1" si="93"/>
        <v>25.640511945392493</v>
      </c>
      <c r="CG79" s="309">
        <f ca="1">IF(OR(WPArt=3,WPArt=5,WPArt=4,WPArt=6),CG63,IF(OR(WPArt=2),CG44,))</f>
        <v>25.640511945392493</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15.125</v>
      </c>
      <c r="U81" s="286">
        <f t="shared" ca="1" si="95"/>
        <v>15.3125</v>
      </c>
      <c r="V81" s="286">
        <f t="shared" ca="1" si="95"/>
        <v>15.5</v>
      </c>
      <c r="W81" s="286">
        <f t="shared" ca="1" si="95"/>
        <v>15.6875</v>
      </c>
      <c r="X81" s="286">
        <f t="shared" ca="1" si="95"/>
        <v>15.875</v>
      </c>
      <c r="Y81" s="286">
        <f t="shared" ca="1" si="95"/>
        <v>16.0625</v>
      </c>
      <c r="Z81" s="286">
        <f t="shared" ca="1" si="95"/>
        <v>16.25</v>
      </c>
      <c r="AA81" s="286">
        <f t="shared" ca="1" si="95"/>
        <v>16.4375</v>
      </c>
      <c r="AB81" s="286">
        <f t="shared" ca="1" si="95"/>
        <v>16.625</v>
      </c>
      <c r="AC81" s="286">
        <f t="shared" ca="1" si="95"/>
        <v>16.8125</v>
      </c>
      <c r="AD81" s="286">
        <f t="shared" ca="1" si="95"/>
        <v>17</v>
      </c>
      <c r="AE81" s="286">
        <f t="shared" ca="1" si="95"/>
        <v>17.1875</v>
      </c>
      <c r="AF81" s="286">
        <f t="shared" ca="1" si="95"/>
        <v>17.375</v>
      </c>
      <c r="AG81" s="286">
        <f t="shared" ca="1" si="95"/>
        <v>17.5625</v>
      </c>
      <c r="AH81" s="286">
        <f t="shared" ca="1" si="95"/>
        <v>17.75</v>
      </c>
      <c r="AI81" s="286">
        <f t="shared" ca="1" si="95"/>
        <v>17.9375</v>
      </c>
      <c r="AJ81" s="286">
        <f t="shared" ca="1" si="95"/>
        <v>18.125</v>
      </c>
      <c r="AK81" s="286">
        <f t="shared" ca="1" si="95"/>
        <v>18.3125</v>
      </c>
      <c r="AL81" s="286">
        <f t="shared" ca="1" si="95"/>
        <v>18.5</v>
      </c>
      <c r="AM81" s="286">
        <f t="shared" ca="1" si="95"/>
        <v>18.944444444444443</v>
      </c>
      <c r="AN81" s="286">
        <f t="shared" ca="1" si="95"/>
        <v>19.388888888888889</v>
      </c>
      <c r="AO81" s="286">
        <f t="shared" ca="1" si="95"/>
        <v>19.833333333333332</v>
      </c>
      <c r="AP81" s="286">
        <f t="shared" ca="1" si="95"/>
        <v>20.277777777777779</v>
      </c>
      <c r="AQ81" s="286">
        <f t="shared" ca="1" si="95"/>
        <v>20.722222222222221</v>
      </c>
      <c r="AR81" s="286">
        <f t="shared" ca="1" si="95"/>
        <v>21.166666666666668</v>
      </c>
      <c r="AS81" s="286">
        <f t="shared" ca="1" si="95"/>
        <v>21.611111111111111</v>
      </c>
      <c r="AT81" s="286">
        <f t="shared" ca="1" si="95"/>
        <v>22.055555555555557</v>
      </c>
      <c r="AU81" s="286">
        <f t="shared" ca="1" si="95"/>
        <v>22.5</v>
      </c>
      <c r="AV81" s="286">
        <f t="shared" ca="1" si="95"/>
        <v>23.14</v>
      </c>
      <c r="AW81" s="286">
        <f t="shared" ca="1" si="95"/>
        <v>23.78</v>
      </c>
      <c r="AX81" s="286">
        <f t="shared" ca="1" si="95"/>
        <v>24.419999999999998</v>
      </c>
      <c r="AY81" s="286">
        <f t="shared" ca="1" si="95"/>
        <v>25.06</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25.7</v>
      </c>
      <c r="BA81" s="286">
        <f t="shared" ca="1" si="96"/>
        <v>25.7</v>
      </c>
      <c r="BB81" s="286">
        <f t="shared" ca="1" si="96"/>
        <v>25.7</v>
      </c>
      <c r="BC81" s="286">
        <f t="shared" ca="1" si="96"/>
        <v>25.7</v>
      </c>
      <c r="BD81" s="286">
        <f t="shared" ca="1" si="96"/>
        <v>25.7</v>
      </c>
      <c r="BE81" s="286">
        <f t="shared" ca="1" si="96"/>
        <v>25.7</v>
      </c>
      <c r="BF81" s="286">
        <f t="shared" ca="1" si="96"/>
        <v>25.7</v>
      </c>
      <c r="BG81" s="286">
        <f t="shared" ca="1" si="96"/>
        <v>25.7</v>
      </c>
      <c r="BH81" s="286">
        <f t="shared" ca="1" si="96"/>
        <v>25.7</v>
      </c>
      <c r="BI81" s="286">
        <f t="shared" ca="1" si="96"/>
        <v>25.7</v>
      </c>
      <c r="BJ81" s="286">
        <f t="shared" ca="1" si="96"/>
        <v>25.7</v>
      </c>
      <c r="BK81" s="286">
        <f t="shared" ca="1" si="96"/>
        <v>25.7</v>
      </c>
      <c r="BL81" s="286">
        <f t="shared" ca="1" si="96"/>
        <v>25.7</v>
      </c>
      <c r="BM81" s="286">
        <f t="shared" ca="1" si="96"/>
        <v>25.7</v>
      </c>
      <c r="BN81" s="286">
        <f t="shared" ca="1" si="96"/>
        <v>25.7</v>
      </c>
      <c r="BO81" s="286">
        <f t="shared" ca="1" si="96"/>
        <v>25.7</v>
      </c>
      <c r="BP81" s="286">
        <f t="shared" ca="1" si="96"/>
        <v>25.7</v>
      </c>
      <c r="BQ81" s="286">
        <f t="shared" ca="1" si="96"/>
        <v>25.7</v>
      </c>
      <c r="BR81" s="286">
        <f t="shared" ca="1" si="96"/>
        <v>25.7</v>
      </c>
      <c r="BS81" s="286">
        <f t="shared" ca="1" si="96"/>
        <v>25.7</v>
      </c>
      <c r="BT81" s="286">
        <f t="shared" ca="1" si="96"/>
        <v>25.7</v>
      </c>
      <c r="BU81" s="286">
        <f t="shared" ca="1" si="96"/>
        <v>25.7</v>
      </c>
      <c r="BV81" s="286">
        <f t="shared" ca="1" si="96"/>
        <v>25.7</v>
      </c>
      <c r="BW81" s="286">
        <f t="shared" ca="1" si="96"/>
        <v>25.7</v>
      </c>
      <c r="BX81" s="286">
        <f t="shared" ca="1" si="96"/>
        <v>25.7</v>
      </c>
      <c r="BY81" s="286">
        <f t="shared" ca="1" si="96"/>
        <v>25.7</v>
      </c>
      <c r="BZ81" s="286">
        <f t="shared" ca="1" si="96"/>
        <v>25.7</v>
      </c>
      <c r="CA81" s="286">
        <f t="shared" ca="1" si="96"/>
        <v>25.7</v>
      </c>
      <c r="CB81" s="286">
        <f t="shared" ca="1" si="96"/>
        <v>25.7</v>
      </c>
      <c r="CC81" s="286">
        <f t="shared" ca="1" si="96"/>
        <v>25.7</v>
      </c>
      <c r="CD81" s="286">
        <f t="shared" ca="1" si="96"/>
        <v>25.7</v>
      </c>
      <c r="CE81" s="286">
        <f t="shared" ca="1" si="96"/>
        <v>25.7</v>
      </c>
      <c r="CF81" s="286">
        <f t="shared" ca="1" si="96"/>
        <v>25.7</v>
      </c>
      <c r="CG81" s="309">
        <f t="shared" ca="1" si="96"/>
        <v>25.7</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2.166666666666667</v>
      </c>
      <c r="U82" s="286">
        <f t="shared" ref="U82:CF82" ca="1" si="97">IF(U$76&lt;=$D$30,$D$32,IF(U$76&lt;=$E$30,$D$32+($E$32-$D$32)/($E$30-$D$30)*(U$76-$D$30),IF(U$76&lt;=$F$30,$E$32+($F$32-$E$32)/($F$30-$E$30)*(U$76-$E$30),IF(U$76&lt;=$G$30,$F$32+($G$32-$F$32)/($G$30-$F$30)*(U$76-$F$30),IF(U$76&lt;=$H$30,$G$32+($H$32-$G$32)/($H$30-$G$30)*(U$76-$G$30),IF(U$76&lt;=$I$30,$H$32+($I$32-$H$32)/($I$30-$H$30)*(U$76-$H$30),IF(U$76&lt;=$J$30,$I$32+($J$32-$I$32)/($J$30-$I$30)*(U$76-$I$30),$J$32)))))))</f>
        <v>2.2100000000000004</v>
      </c>
      <c r="V82" s="286">
        <f t="shared" ca="1" si="97"/>
        <v>2.2533333333333334</v>
      </c>
      <c r="W82" s="286">
        <f t="shared" ca="1" si="97"/>
        <v>2.2966666666666669</v>
      </c>
      <c r="X82" s="286">
        <f t="shared" ca="1" si="97"/>
        <v>2.3400000000000003</v>
      </c>
      <c r="Y82" s="286">
        <f t="shared" ca="1" si="97"/>
        <v>2.3833333333333337</v>
      </c>
      <c r="Z82" s="286">
        <f t="shared" ca="1" si="97"/>
        <v>2.4266666666666667</v>
      </c>
      <c r="AA82" s="286">
        <f t="shared" ca="1" si="97"/>
        <v>2.4700000000000002</v>
      </c>
      <c r="AB82" s="286">
        <f t="shared" ca="1" si="97"/>
        <v>2.5133333333333336</v>
      </c>
      <c r="AC82" s="286">
        <f t="shared" ca="1" si="97"/>
        <v>2.5566666666666666</v>
      </c>
      <c r="AD82" s="286">
        <f t="shared" ca="1" si="97"/>
        <v>2.6</v>
      </c>
      <c r="AE82" s="286">
        <f t="shared" ca="1" si="97"/>
        <v>2.6175000000000002</v>
      </c>
      <c r="AF82" s="286">
        <f t="shared" ca="1" si="97"/>
        <v>2.6350000000000002</v>
      </c>
      <c r="AG82" s="286">
        <f t="shared" ca="1" si="97"/>
        <v>2.6525000000000003</v>
      </c>
      <c r="AH82" s="286">
        <f t="shared" ca="1" si="97"/>
        <v>2.67</v>
      </c>
      <c r="AI82" s="286">
        <f t="shared" ca="1" si="97"/>
        <v>2.6875</v>
      </c>
      <c r="AJ82" s="286">
        <f t="shared" ca="1" si="97"/>
        <v>2.7050000000000001</v>
      </c>
      <c r="AK82" s="286">
        <f t="shared" ca="1" si="97"/>
        <v>2.7225000000000001</v>
      </c>
      <c r="AL82" s="286">
        <f t="shared" ca="1" si="97"/>
        <v>2.74</v>
      </c>
      <c r="AM82" s="286">
        <f t="shared" ca="1" si="97"/>
        <v>2.9466666666666668</v>
      </c>
      <c r="AN82" s="286">
        <f t="shared" ca="1" si="97"/>
        <v>3.1533333333333333</v>
      </c>
      <c r="AO82" s="286">
        <f t="shared" ca="1" si="97"/>
        <v>3.3600000000000003</v>
      </c>
      <c r="AP82" s="286">
        <f t="shared" ca="1" si="97"/>
        <v>3.5666666666666664</v>
      </c>
      <c r="AQ82" s="286">
        <f t="shared" ca="1" si="97"/>
        <v>3.7733333333333334</v>
      </c>
      <c r="AR82" s="286">
        <f t="shared" ca="1" si="97"/>
        <v>3.98</v>
      </c>
      <c r="AS82" s="286">
        <f t="shared" ca="1" si="97"/>
        <v>4.1866666666666665</v>
      </c>
      <c r="AT82" s="286">
        <f t="shared" ca="1" si="97"/>
        <v>4.3933333333333326</v>
      </c>
      <c r="AU82" s="286">
        <f t="shared" ca="1" si="97"/>
        <v>4.5999999999999996</v>
      </c>
      <c r="AV82" s="286">
        <f t="shared" ca="1" si="97"/>
        <v>4.71</v>
      </c>
      <c r="AW82" s="286">
        <f t="shared" ca="1" si="97"/>
        <v>4.82</v>
      </c>
      <c r="AX82" s="286">
        <f t="shared" ca="1" si="97"/>
        <v>4.93</v>
      </c>
      <c r="AY82" s="286">
        <f t="shared" ca="1" si="97"/>
        <v>5.04</v>
      </c>
      <c r="AZ82" s="286">
        <f t="shared" ca="1" si="97"/>
        <v>5.15</v>
      </c>
      <c r="BA82" s="286">
        <f t="shared" ca="1" si="97"/>
        <v>5.15</v>
      </c>
      <c r="BB82" s="286">
        <f t="shared" ca="1" si="97"/>
        <v>5.15</v>
      </c>
      <c r="BC82" s="286">
        <f t="shared" ca="1" si="97"/>
        <v>5.15</v>
      </c>
      <c r="BD82" s="286">
        <f t="shared" ca="1" si="97"/>
        <v>5.15</v>
      </c>
      <c r="BE82" s="286">
        <f t="shared" ca="1" si="97"/>
        <v>5.15</v>
      </c>
      <c r="BF82" s="286">
        <f t="shared" ca="1" si="97"/>
        <v>5.15</v>
      </c>
      <c r="BG82" s="286">
        <f t="shared" ca="1" si="97"/>
        <v>5.15</v>
      </c>
      <c r="BH82" s="286">
        <f t="shared" ca="1" si="97"/>
        <v>5.15</v>
      </c>
      <c r="BI82" s="286">
        <f t="shared" ca="1" si="97"/>
        <v>5.15</v>
      </c>
      <c r="BJ82" s="286">
        <f t="shared" ca="1" si="97"/>
        <v>5.15</v>
      </c>
      <c r="BK82" s="286">
        <f t="shared" ca="1" si="97"/>
        <v>5.15</v>
      </c>
      <c r="BL82" s="286">
        <f t="shared" ca="1" si="97"/>
        <v>5.15</v>
      </c>
      <c r="BM82" s="286">
        <f t="shared" ca="1" si="97"/>
        <v>5.15</v>
      </c>
      <c r="BN82" s="286">
        <f t="shared" ca="1" si="97"/>
        <v>5.15</v>
      </c>
      <c r="BO82" s="286">
        <f t="shared" ca="1" si="97"/>
        <v>5.15</v>
      </c>
      <c r="BP82" s="286">
        <f t="shared" ca="1" si="97"/>
        <v>5.15</v>
      </c>
      <c r="BQ82" s="286">
        <f t="shared" ca="1" si="97"/>
        <v>5.15</v>
      </c>
      <c r="BR82" s="286">
        <f t="shared" ca="1" si="97"/>
        <v>5.15</v>
      </c>
      <c r="BS82" s="286">
        <f t="shared" ca="1" si="97"/>
        <v>5.15</v>
      </c>
      <c r="BT82" s="286">
        <f t="shared" ca="1" si="97"/>
        <v>5.15</v>
      </c>
      <c r="BU82" s="286">
        <f t="shared" ca="1" si="97"/>
        <v>5.15</v>
      </c>
      <c r="BV82" s="286">
        <f t="shared" ca="1" si="97"/>
        <v>5.15</v>
      </c>
      <c r="BW82" s="286">
        <f t="shared" ca="1" si="97"/>
        <v>5.15</v>
      </c>
      <c r="BX82" s="286">
        <f t="shared" ca="1" si="97"/>
        <v>5.15</v>
      </c>
      <c r="BY82" s="286">
        <f t="shared" ca="1" si="97"/>
        <v>5.15</v>
      </c>
      <c r="BZ82" s="286">
        <f t="shared" ca="1" si="97"/>
        <v>5.15</v>
      </c>
      <c r="CA82" s="286">
        <f t="shared" ca="1" si="97"/>
        <v>5.15</v>
      </c>
      <c r="CB82" s="286">
        <f t="shared" ca="1" si="97"/>
        <v>5.15</v>
      </c>
      <c r="CC82" s="286">
        <f t="shared" ca="1" si="97"/>
        <v>5.15</v>
      </c>
      <c r="CD82" s="286">
        <f t="shared" ca="1" si="97"/>
        <v>5.15</v>
      </c>
      <c r="CE82" s="286">
        <f t="shared" ca="1" si="97"/>
        <v>5.15</v>
      </c>
      <c r="CF82" s="286">
        <f t="shared" ca="1" si="97"/>
        <v>5.15</v>
      </c>
      <c r="CG82" s="309">
        <f ca="1">IF(CG$76&lt;=$D$30,$D$32,IF(CG$76&lt;=$E$30,$D$32+($E$32-$D$32)/($E$30-$D$30)*(CG$76-$D$30),IF(CG$76&lt;=$F$30,$E$32+($F$32-$E$32)/($F$30-$E$30)*(CG$76-$E$30),IF(CG$76&lt;=$G$30,$F$32+($G$32-$F$32)/($G$30-$F$30)*(CG$76-$F$30),IF(CG$76&lt;=$H$30,$G$32+($H$32-$G$32)/($H$30-$G$30)*(CG$76-$G$30),IF(CG$76&lt;=$I$30,$H$32+($I$32-$H$32)/($I$30-$H$30)*(CG$76-$H$30),IF(CG$76&lt;=$J$30,$I$32+($J$32-$I$32)/($J$30-$I$30)*(CG$76-$I$30),$J$32)))))))</f>
        <v>5.15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1.8375000000000001</v>
      </c>
      <c r="U84" s="286">
        <f t="shared" ca="1" si="99"/>
        <v>1.86375</v>
      </c>
      <c r="V84" s="286">
        <f t="shared" ca="1" si="99"/>
        <v>1.8900000000000001</v>
      </c>
      <c r="W84" s="286">
        <f t="shared" ca="1" si="99"/>
        <v>1.9162500000000002</v>
      </c>
      <c r="X84" s="286">
        <f t="shared" ca="1" si="99"/>
        <v>1.9425000000000001</v>
      </c>
      <c r="Y84" s="286">
        <f t="shared" ca="1" si="99"/>
        <v>1.96875</v>
      </c>
      <c r="Z84" s="286">
        <f t="shared" ca="1" si="99"/>
        <v>1.9950000000000001</v>
      </c>
      <c r="AA84" s="286">
        <f t="shared" ca="1" si="99"/>
        <v>2.0212500000000002</v>
      </c>
      <c r="AB84" s="286">
        <f t="shared" ca="1" si="99"/>
        <v>2.0475000000000003</v>
      </c>
      <c r="AC84" s="286">
        <f t="shared" ca="1" si="99"/>
        <v>2.07375</v>
      </c>
      <c r="AD84" s="286">
        <f t="shared" ca="1" si="99"/>
        <v>2.1</v>
      </c>
      <c r="AE84" s="286">
        <f t="shared" ca="1" si="99"/>
        <v>2.1175000000000002</v>
      </c>
      <c r="AF84" s="286">
        <f t="shared" ca="1" si="99"/>
        <v>2.1350000000000002</v>
      </c>
      <c r="AG84" s="286">
        <f t="shared" ca="1" si="99"/>
        <v>2.1525000000000003</v>
      </c>
      <c r="AH84" s="286">
        <f t="shared" ca="1" si="99"/>
        <v>2.17</v>
      </c>
      <c r="AI84" s="286">
        <f t="shared" ca="1" si="99"/>
        <v>2.1875</v>
      </c>
      <c r="AJ84" s="286">
        <f t="shared" ca="1" si="99"/>
        <v>2.2050000000000001</v>
      </c>
      <c r="AK84" s="286">
        <f t="shared" ca="1" si="99"/>
        <v>2.2225000000000001</v>
      </c>
      <c r="AL84" s="286">
        <f t="shared" ca="1" si="99"/>
        <v>2.2400000000000002</v>
      </c>
      <c r="AM84" s="286">
        <f t="shared" ca="1" si="99"/>
        <v>2.3142857142857145</v>
      </c>
      <c r="AN84" s="286">
        <f t="shared" ca="1" si="99"/>
        <v>2.3885714285714288</v>
      </c>
      <c r="AO84" s="286">
        <f t="shared" ca="1" si="99"/>
        <v>2.4628571428571431</v>
      </c>
      <c r="AP84" s="286">
        <f t="shared" ca="1" si="99"/>
        <v>2.5371428571428574</v>
      </c>
      <c r="AQ84" s="286">
        <f t="shared" ca="1" si="99"/>
        <v>2.6114285714285712</v>
      </c>
      <c r="AR84" s="286">
        <f t="shared" ca="1" si="99"/>
        <v>2.6857142857142855</v>
      </c>
      <c r="AS84" s="286">
        <f t="shared" ca="1" si="99"/>
        <v>2.76</v>
      </c>
      <c r="AT84" s="286">
        <f t="shared" ca="1" si="99"/>
        <v>2.8342857142857141</v>
      </c>
      <c r="AU84" s="286">
        <f t="shared" ca="1" si="99"/>
        <v>2.9085714285714284</v>
      </c>
      <c r="AV84" s="286">
        <f t="shared" ca="1" si="99"/>
        <v>2.9828571428571427</v>
      </c>
      <c r="AW84" s="286">
        <f t="shared" ca="1" si="99"/>
        <v>3.0571428571428569</v>
      </c>
      <c r="AX84" s="286">
        <f t="shared" ca="1" si="99"/>
        <v>3.1314285714285712</v>
      </c>
      <c r="AY84" s="286">
        <f t="shared" ca="1" si="99"/>
        <v>3.2057142857142855</v>
      </c>
      <c r="AZ84" s="286">
        <f t="shared" ref="AZ84:CG84" ca="1" si="100">IF(AZ$76&lt;=$D$30,$D$35,IF(AZ$76&lt;=$E$30,$D$35+($E$35-$D$35)/($E$30-$D$30)*(AZ$76-$D$30),IF(AZ$76&lt;=$F$30,$E$35+($F$35-$E$35)/($F$30-$E$30)*(AZ$76-$E$30),IF(AZ$76&lt;=$G$30,$F$35+($G$35-$F$35)/($G$30-$F$30)*(AZ$76-$F$30),IF(AZ$76&lt;=$H$30,$G$35+($H$35-$G$35)/($H$30-$G$30)*(AZ$76-$G$30),IF(AZ$76&lt;=$I$30,$H$35+($I$35-$H$35)/($I$30-$H$30)*(AZ$76-$H$30),IF(AZ$76&lt;=$J$30,$I$35+($J$35-$I$35)/($J$30-$I$30)*(AZ$76-$I$30),$J$35)))))))</f>
        <v>3.28</v>
      </c>
      <c r="BA84" s="286">
        <f t="shared" ca="1" si="100"/>
        <v>3.28</v>
      </c>
      <c r="BB84" s="286">
        <f t="shared" ca="1" si="100"/>
        <v>3.28</v>
      </c>
      <c r="BC84" s="286">
        <f t="shared" ca="1" si="100"/>
        <v>3.28</v>
      </c>
      <c r="BD84" s="286">
        <f t="shared" ca="1" si="100"/>
        <v>3.28</v>
      </c>
      <c r="BE84" s="286">
        <f t="shared" ca="1" si="100"/>
        <v>3.28</v>
      </c>
      <c r="BF84" s="286">
        <f t="shared" ca="1" si="100"/>
        <v>3.28</v>
      </c>
      <c r="BG84" s="286">
        <f t="shared" ca="1" si="100"/>
        <v>3.28</v>
      </c>
      <c r="BH84" s="286">
        <f t="shared" ca="1" si="100"/>
        <v>3.28</v>
      </c>
      <c r="BI84" s="286">
        <f t="shared" ca="1" si="100"/>
        <v>3.28</v>
      </c>
      <c r="BJ84" s="286">
        <f t="shared" ca="1" si="100"/>
        <v>3.28</v>
      </c>
      <c r="BK84" s="286">
        <f t="shared" ca="1" si="100"/>
        <v>3.28</v>
      </c>
      <c r="BL84" s="286">
        <f t="shared" ca="1" si="100"/>
        <v>3.28</v>
      </c>
      <c r="BM84" s="286">
        <f t="shared" ca="1" si="100"/>
        <v>3.28</v>
      </c>
      <c r="BN84" s="286">
        <f t="shared" ca="1" si="100"/>
        <v>3.28</v>
      </c>
      <c r="BO84" s="286">
        <f t="shared" ca="1" si="100"/>
        <v>3.28</v>
      </c>
      <c r="BP84" s="286">
        <f t="shared" ca="1" si="100"/>
        <v>3.28</v>
      </c>
      <c r="BQ84" s="286">
        <f t="shared" ca="1" si="100"/>
        <v>3.28</v>
      </c>
      <c r="BR84" s="286">
        <f t="shared" ca="1" si="100"/>
        <v>3.28</v>
      </c>
      <c r="BS84" s="286">
        <f t="shared" ca="1" si="100"/>
        <v>3.28</v>
      </c>
      <c r="BT84" s="286">
        <f t="shared" ca="1" si="100"/>
        <v>3.28</v>
      </c>
      <c r="BU84" s="286">
        <f t="shared" ca="1" si="100"/>
        <v>3.28</v>
      </c>
      <c r="BV84" s="286">
        <f t="shared" ca="1" si="100"/>
        <v>3.28</v>
      </c>
      <c r="BW84" s="286">
        <f t="shared" ca="1" si="100"/>
        <v>3.28</v>
      </c>
      <c r="BX84" s="286">
        <f t="shared" ca="1" si="100"/>
        <v>3.28</v>
      </c>
      <c r="BY84" s="286">
        <f t="shared" ca="1" si="100"/>
        <v>3.28</v>
      </c>
      <c r="BZ84" s="286">
        <f t="shared" ca="1" si="100"/>
        <v>3.28</v>
      </c>
      <c r="CA84" s="286">
        <f t="shared" ca="1" si="100"/>
        <v>3.28</v>
      </c>
      <c r="CB84" s="286">
        <f t="shared" ca="1" si="100"/>
        <v>3.28</v>
      </c>
      <c r="CC84" s="286">
        <f t="shared" ca="1" si="100"/>
        <v>3.28</v>
      </c>
      <c r="CD84" s="286">
        <f t="shared" ca="1" si="100"/>
        <v>3.28</v>
      </c>
      <c r="CE84" s="286">
        <f t="shared" ca="1" si="100"/>
        <v>3.28</v>
      </c>
      <c r="CF84" s="286">
        <f t="shared" ca="1" si="100"/>
        <v>3.28</v>
      </c>
      <c r="CG84" s="309">
        <f t="shared" ca="1" si="100"/>
        <v>3.28</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16.375</v>
      </c>
      <c r="U86" s="830">
        <f t="shared" ref="U86:CF86" ca="1" si="103">IF(OR(WPArt=3,WPArt=5,WPArt=4,WPArt=6),U70,IF(OR(WPArt=2),U51,))</f>
        <v>16.5625</v>
      </c>
      <c r="V86" s="830">
        <f t="shared" ca="1" si="103"/>
        <v>16.75</v>
      </c>
      <c r="W86" s="830">
        <f t="shared" ca="1" si="103"/>
        <v>16.9375</v>
      </c>
      <c r="X86" s="830">
        <f t="shared" ca="1" si="103"/>
        <v>17.125</v>
      </c>
      <c r="Y86" s="830">
        <f t="shared" ca="1" si="103"/>
        <v>17.3125</v>
      </c>
      <c r="Z86" s="830">
        <f t="shared" ca="1" si="103"/>
        <v>17.5</v>
      </c>
      <c r="AA86" s="830">
        <f t="shared" ca="1" si="103"/>
        <v>17.6875</v>
      </c>
      <c r="AB86" s="830">
        <f t="shared" ca="1" si="103"/>
        <v>17.875</v>
      </c>
      <c r="AC86" s="830">
        <f t="shared" ca="1" si="103"/>
        <v>18.0625</v>
      </c>
      <c r="AD86" s="830">
        <f t="shared" ca="1" si="103"/>
        <v>18.25</v>
      </c>
      <c r="AE86" s="830">
        <f t="shared" ca="1" si="103"/>
        <v>18.4375</v>
      </c>
      <c r="AF86" s="830">
        <f t="shared" ca="1" si="103"/>
        <v>18.625</v>
      </c>
      <c r="AG86" s="830">
        <f t="shared" ca="1" si="103"/>
        <v>18.8125</v>
      </c>
      <c r="AH86" s="830">
        <f t="shared" ca="1" si="103"/>
        <v>19</v>
      </c>
      <c r="AI86" s="830">
        <f t="shared" ca="1" si="103"/>
        <v>19.1875</v>
      </c>
      <c r="AJ86" s="830">
        <f t="shared" ca="1" si="103"/>
        <v>19.375</v>
      </c>
      <c r="AK86" s="830">
        <f t="shared" ca="1" si="103"/>
        <v>19.5625</v>
      </c>
      <c r="AL86" s="830">
        <f t="shared" ca="1" si="103"/>
        <v>19.75</v>
      </c>
      <c r="AM86" s="830">
        <f t="shared" ca="1" si="103"/>
        <v>20.246031746031747</v>
      </c>
      <c r="AN86" s="830">
        <f t="shared" ca="1" si="103"/>
        <v>20.742063492063494</v>
      </c>
      <c r="AO86" s="830">
        <f t="shared" ca="1" si="103"/>
        <v>21.238095238095241</v>
      </c>
      <c r="AP86" s="830">
        <f t="shared" ca="1" si="103"/>
        <v>21.734126984126988</v>
      </c>
      <c r="AQ86" s="830">
        <f t="shared" ca="1" si="103"/>
        <v>22.230158730158731</v>
      </c>
      <c r="AR86" s="830">
        <f t="shared" ca="1" si="103"/>
        <v>22.726190476190478</v>
      </c>
      <c r="AS86" s="830">
        <f t="shared" ca="1" si="103"/>
        <v>23.222222222222229</v>
      </c>
      <c r="AT86" s="830">
        <f t="shared" ca="1" si="103"/>
        <v>23.718253968253972</v>
      </c>
      <c r="AU86" s="830">
        <f t="shared" ca="1" si="103"/>
        <v>24.214285714285715</v>
      </c>
      <c r="AV86" s="830">
        <f t="shared" ca="1" si="103"/>
        <v>24.661428571428576</v>
      </c>
      <c r="AW86" s="830">
        <f t="shared" ca="1" si="103"/>
        <v>25.10857142857143</v>
      </c>
      <c r="AX86" s="830">
        <f t="shared" ca="1" si="103"/>
        <v>25.555714285714288</v>
      </c>
      <c r="AY86" s="830">
        <f t="shared" ca="1" si="103"/>
        <v>26.002857142857145</v>
      </c>
      <c r="AZ86" s="830">
        <f t="shared" ca="1" si="103"/>
        <v>26.45</v>
      </c>
      <c r="BA86" s="830">
        <f t="shared" ca="1" si="103"/>
        <v>26.449999999999996</v>
      </c>
      <c r="BB86" s="830">
        <f t="shared" ca="1" si="103"/>
        <v>26.450000000000003</v>
      </c>
      <c r="BC86" s="830">
        <f t="shared" ca="1" si="103"/>
        <v>26.45</v>
      </c>
      <c r="BD86" s="830">
        <f t="shared" ca="1" si="103"/>
        <v>26.450000000000003</v>
      </c>
      <c r="BE86" s="830">
        <f t="shared" ca="1" si="103"/>
        <v>26.450000000000003</v>
      </c>
      <c r="BF86" s="830">
        <f t="shared" ca="1" si="103"/>
        <v>26.450000000000003</v>
      </c>
      <c r="BG86" s="830">
        <f t="shared" ca="1" si="103"/>
        <v>26.450000000000003</v>
      </c>
      <c r="BH86" s="830">
        <f t="shared" ca="1" si="103"/>
        <v>26.450000000000003</v>
      </c>
      <c r="BI86" s="830">
        <f t="shared" ca="1" si="103"/>
        <v>26.450000000000003</v>
      </c>
      <c r="BJ86" s="830">
        <f t="shared" ca="1" si="103"/>
        <v>26.450000000000003</v>
      </c>
      <c r="BK86" s="830">
        <f t="shared" ca="1" si="103"/>
        <v>26.45</v>
      </c>
      <c r="BL86" s="830">
        <f t="shared" ca="1" si="103"/>
        <v>26.45</v>
      </c>
      <c r="BM86" s="830">
        <f t="shared" ca="1" si="103"/>
        <v>26.45</v>
      </c>
      <c r="BN86" s="830">
        <f t="shared" ca="1" si="103"/>
        <v>26.45</v>
      </c>
      <c r="BO86" s="830">
        <f t="shared" ca="1" si="103"/>
        <v>26.45</v>
      </c>
      <c r="BP86" s="830">
        <f t="shared" ca="1" si="103"/>
        <v>26.45</v>
      </c>
      <c r="BQ86" s="830">
        <f t="shared" ca="1" si="103"/>
        <v>26.45</v>
      </c>
      <c r="BR86" s="830">
        <f t="shared" ca="1" si="103"/>
        <v>26.45</v>
      </c>
      <c r="BS86" s="830">
        <f t="shared" ca="1" si="103"/>
        <v>26.45</v>
      </c>
      <c r="BT86" s="830">
        <f t="shared" ca="1" si="103"/>
        <v>26.45</v>
      </c>
      <c r="BU86" s="830">
        <f t="shared" ca="1" si="103"/>
        <v>26.45</v>
      </c>
      <c r="BV86" s="830">
        <f t="shared" ca="1" si="103"/>
        <v>26.45</v>
      </c>
      <c r="BW86" s="830">
        <f t="shared" ca="1" si="103"/>
        <v>26.45</v>
      </c>
      <c r="BX86" s="830">
        <f t="shared" ca="1" si="103"/>
        <v>26.45</v>
      </c>
      <c r="BY86" s="830">
        <f t="shared" ca="1" si="103"/>
        <v>26.45</v>
      </c>
      <c r="BZ86" s="830">
        <f t="shared" ca="1" si="103"/>
        <v>26.45</v>
      </c>
      <c r="CA86" s="830">
        <f t="shared" ca="1" si="103"/>
        <v>26.45</v>
      </c>
      <c r="CB86" s="830">
        <f t="shared" ca="1" si="103"/>
        <v>26.45</v>
      </c>
      <c r="CC86" s="830">
        <f t="shared" ca="1" si="103"/>
        <v>26.45</v>
      </c>
      <c r="CD86" s="830">
        <f t="shared" ca="1" si="103"/>
        <v>26.45</v>
      </c>
      <c r="CE86" s="830">
        <f t="shared" ca="1" si="103"/>
        <v>26.45</v>
      </c>
      <c r="CF86" s="830">
        <f t="shared" ca="1" si="103"/>
        <v>26.45</v>
      </c>
      <c r="CG86" s="830">
        <f ca="1">IF(OR(WPArt=3,WPArt=5,WPArt=4,WPArt=6),CG70,IF(OR(WPArt=2),CG51,))</f>
        <v>26.45</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32.979765967820619</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33.029687415352981</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33.079608862885351</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33.129530310417721</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33.17945175795009</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33.229373205482453</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33.279294653014823</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33.329216100547185</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33.379137548079555</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33.429058995611925</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33.532374451487108</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33.635689907362284</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33.739005363237467</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33.842320819112651</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33.945636274987834</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33.874207703559257</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33.802779132130688</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33.731350560702111</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33.659921989273542</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33.588493417844965</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33.517064846416396</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33.44563627498782</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33.37420770355925</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33.302779132130674</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33.231350560702104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33.159921989273528</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33.088493417844958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33.017064846416382</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33.017064846416382</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33.017064846416382</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33.017064846416382</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33.017064846416382</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33.017064846416382</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33.017064846416382</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33.017064846416382</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33.017064846416382</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33.017064846416382</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33.017064846416382</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33.017064846416382</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33.017064846416382</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33.017064846416382</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33.017064846416382</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33.017064846416382</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33.017064846416382</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33.017064846416382</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33.017064846416382</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33.017064846416382</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33.017064846416382</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32"/>
      <c r="F5" s="1332"/>
      <c r="G5" s="1332"/>
      <c r="H5" s="1332"/>
      <c r="I5" s="1332"/>
      <c r="J5" s="133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34"/>
      <c r="G6" s="1334"/>
      <c r="H6" s="781" t="str">
        <f>IF(WPArt=2,"Ventilator:",Sprache!B294)</f>
        <v>Ventilator:</v>
      </c>
      <c r="I6" s="1334"/>
      <c r="J6" s="133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17</v>
      </c>
      <c r="H5" s="656">
        <f t="shared" ref="H5:AD5" ca="1" si="0">IF(WPDatenbank,OFFSET(H9,$B$5,0),H10)</f>
        <v>2.6</v>
      </c>
      <c r="I5" s="1123">
        <f t="shared" ca="1" si="0"/>
        <v>18.5</v>
      </c>
      <c r="J5" s="656">
        <f t="shared" ca="1" si="0"/>
        <v>2.74</v>
      </c>
      <c r="K5" s="656">
        <f t="shared" ca="1" si="0"/>
        <v>22.5</v>
      </c>
      <c r="L5" s="656">
        <f t="shared" ca="1" si="0"/>
        <v>4.5999999999999996</v>
      </c>
      <c r="M5" s="656">
        <f t="shared" ca="1" si="0"/>
        <v>25.7</v>
      </c>
      <c r="N5" s="656">
        <f t="shared" ca="1" si="0"/>
        <v>5.15</v>
      </c>
      <c r="O5" s="656">
        <f t="shared" ca="1" si="0"/>
        <v>0</v>
      </c>
      <c r="P5" s="656">
        <f t="shared" ca="1" si="0"/>
        <v>0</v>
      </c>
      <c r="Q5" s="656">
        <f t="shared" ca="1" si="0"/>
        <v>19.5</v>
      </c>
      <c r="R5" s="656">
        <f t="shared" ca="1" si="0"/>
        <v>2.2400000000000002</v>
      </c>
      <c r="S5" s="656">
        <f t="shared" ca="1" si="0"/>
        <v>26.3</v>
      </c>
      <c r="T5" s="656">
        <f t="shared" ca="1" si="0"/>
        <v>3.28</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17</v>
      </c>
      <c r="H10" s="651">
        <f>'WP1'!D28</f>
        <v>2.6</v>
      </c>
      <c r="I10" s="651">
        <f>'WP1'!E27</f>
        <v>18.5</v>
      </c>
      <c r="J10" s="651">
        <f>'WP1'!E28</f>
        <v>2.74</v>
      </c>
      <c r="K10" s="651">
        <f>'WP1'!F27</f>
        <v>22.5</v>
      </c>
      <c r="L10" s="651">
        <f>'WP1'!F28</f>
        <v>4.5999999999999996</v>
      </c>
      <c r="M10" s="651">
        <f>'WP1'!G27</f>
        <v>25.7</v>
      </c>
      <c r="N10" s="651">
        <f>'WP1'!G28</f>
        <v>5.15</v>
      </c>
      <c r="O10" s="651">
        <f>'WP1'!W52</f>
        <v>0</v>
      </c>
      <c r="P10" s="651">
        <f>'WP1'!W50</f>
        <v>0</v>
      </c>
      <c r="Q10" s="651">
        <f>'WP1'!E29</f>
        <v>19.5</v>
      </c>
      <c r="R10" s="651">
        <f>'WP1'!E30</f>
        <v>2.2400000000000002</v>
      </c>
      <c r="S10" s="651">
        <f>'WP1'!G29</f>
        <v>26.3</v>
      </c>
      <c r="T10" s="651">
        <f>'WP1'!G30</f>
        <v>3.28</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32.979765967820619</v>
      </c>
      <c r="X156" s="404">
        <f ca="1">WP_BIN!AM77</f>
        <v>33.029687415352981</v>
      </c>
      <c r="Y156" s="404">
        <f ca="1">WP_BIN!AN77</f>
        <v>33.079608862885351</v>
      </c>
      <c r="Z156" s="404">
        <f ca="1">WP_BIN!AO77</f>
        <v>33.129530310417721</v>
      </c>
      <c r="AA156" s="404">
        <f ca="1">WP_BIN!AP77</f>
        <v>33.17945175795009</v>
      </c>
      <c r="AB156" s="404">
        <f ca="1">WP_BIN!AQ77</f>
        <v>33.229373205482453</v>
      </c>
      <c r="AC156" s="404">
        <f ca="1">WP_BIN!AR77</f>
        <v>33.279294653014823</v>
      </c>
      <c r="AD156" s="404">
        <f ca="1">WP_BIN!AS77</f>
        <v>33.329216100547185</v>
      </c>
      <c r="AE156" s="404">
        <f ca="1">WP_BIN!AT77</f>
        <v>33.379137548079555</v>
      </c>
      <c r="AF156" s="404">
        <f ca="1">WP_BIN!AU77</f>
        <v>33.429058995611925</v>
      </c>
      <c r="AG156" s="404">
        <f ca="1">WP_BIN!AV77</f>
        <v>33.532374451487108</v>
      </c>
      <c r="AH156" s="404">
        <f ca="1">WP_BIN!AW77</f>
        <v>33.635689907362284</v>
      </c>
      <c r="AI156" s="404">
        <f ca="1">WP_BIN!AX77</f>
        <v>33.739005363237467</v>
      </c>
      <c r="AJ156" s="404">
        <f ca="1">WP_BIN!AY77</f>
        <v>33.842320819112651</v>
      </c>
      <c r="AK156" s="404">
        <f ca="1">WP_BIN!AZ77</f>
        <v>33.945636274987834</v>
      </c>
      <c r="AL156" s="404">
        <f ca="1">WP_BIN!BA77</f>
        <v>33.874207703559257</v>
      </c>
      <c r="AM156" s="404">
        <f ca="1">WP_BIN!BB77</f>
        <v>33.802779132130688</v>
      </c>
      <c r="AN156" s="404">
        <f ca="1">WP_BIN!BC77</f>
        <v>33.731350560702111</v>
      </c>
      <c r="AO156" s="404">
        <f ca="1">WP_BIN!BD77</f>
        <v>33.659921989273542</v>
      </c>
      <c r="AP156" s="404">
        <f ca="1">WP_BIN!BE77</f>
        <v>33.588493417844965</v>
      </c>
      <c r="AQ156" s="404">
        <f ca="1">WP_BIN!BF77</f>
        <v>33.517064846416396</v>
      </c>
      <c r="AR156" s="404">
        <f ca="1">WP_BIN!BG77</f>
        <v>33.44563627498782</v>
      </c>
      <c r="AS156" s="404">
        <f ca="1">WP_BIN!BH77</f>
        <v>33.37420770355925</v>
      </c>
      <c r="AT156" s="404">
        <f ca="1">WP_BIN!BI77</f>
        <v>33.302779132130674</v>
      </c>
      <c r="AU156" s="404">
        <f ca="1">WP_BIN!BJ77</f>
        <v>33.231350560702104</v>
      </c>
      <c r="AV156" s="404">
        <f ca="1">WP_BIN!BK77</f>
        <v>33.159921989273528</v>
      </c>
      <c r="AW156" s="404">
        <f ca="1">WP_BIN!BL77</f>
        <v>33.088493417844958</v>
      </c>
      <c r="AX156" s="404">
        <f ca="1">WP_BIN!BM77</f>
        <v>33.017064846416382</v>
      </c>
      <c r="AY156" s="404">
        <f ca="1">WP_BIN!BN77</f>
        <v>33.017064846416382</v>
      </c>
      <c r="AZ156" s="404">
        <f ca="1">WP_BIN!BO77</f>
        <v>33.017064846416382</v>
      </c>
      <c r="BA156" s="404">
        <f ca="1">WP_BIN!BP77</f>
        <v>33.017064846416382</v>
      </c>
      <c r="BB156" s="404">
        <f ca="1">WP_BIN!BQ77</f>
        <v>33.017064846416382</v>
      </c>
      <c r="BC156" s="404">
        <f ca="1">WP_BIN!BR77</f>
        <v>33.017064846416382</v>
      </c>
      <c r="BD156" s="404">
        <f ca="1">WP_BIN!BS77</f>
        <v>33.017064846416382</v>
      </c>
      <c r="BE156" s="404">
        <f ca="1">WP_BIN!BT77</f>
        <v>33.017064846416382</v>
      </c>
      <c r="BF156" s="404">
        <f ca="1">WP_BIN!BU77</f>
        <v>33.017064846416382</v>
      </c>
      <c r="BG156" s="404">
        <f ca="1">WP_BIN!BV77</f>
        <v>33.017064846416382</v>
      </c>
      <c r="BH156" s="404">
        <f ca="1">WP_BIN!BW77</f>
        <v>33.017064846416382</v>
      </c>
      <c r="BI156" s="404">
        <f ca="1">WP_BIN!BX77</f>
        <v>33.017064846416382</v>
      </c>
      <c r="BJ156" s="404">
        <f ca="1">WP_BIN!BY77</f>
        <v>33.017064846416382</v>
      </c>
      <c r="BK156" s="404">
        <f ca="1">WP_BIN!BZ77</f>
        <v>33.017064846416382</v>
      </c>
      <c r="BL156" s="404">
        <f ca="1">WP_BIN!CA77</f>
        <v>33.017064846416382</v>
      </c>
      <c r="BM156" s="404">
        <f ca="1">WP_BIN!CB77</f>
        <v>33.017064846416382</v>
      </c>
      <c r="BN156" s="404">
        <f ca="1">WP_BIN!CC77</f>
        <v>33.017064846416382</v>
      </c>
      <c r="BO156" s="404">
        <f ca="1">WP_BIN!CD77</f>
        <v>33.017064846416382</v>
      </c>
      <c r="BP156" s="404">
        <f ca="1">WP_BIN!CE77</f>
        <v>33.017064846416382</v>
      </c>
      <c r="BQ156" s="404">
        <f ca="1">WP_BIN!CF77</f>
        <v>33.017064846416382</v>
      </c>
      <c r="BR156" s="404">
        <f ca="1">WP_BIN!CG77</f>
        <v>33.017064846416382</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61A9E30EE20F8A40AC50A8E7D6173A6E" ma:contentTypeVersion="13" ma:contentTypeDescription="Ein neues Dokument erstellen." ma:contentTypeScope="" ma:versionID="6d7369d5822bd55367b74b6bae109331">
  <xsd:schema xmlns:xsd="http://www.w3.org/2001/XMLSchema" xmlns:xs="http://www.w3.org/2001/XMLSchema" xmlns:p="http://schemas.microsoft.com/office/2006/metadata/properties" xmlns:ns2="3bc25d8c-f2cb-4657-bbff-0721a7ee4f5f" xmlns:ns3="6e297851-079f-43c9-a3f3-89647c6de2fd" targetNamespace="http://schemas.microsoft.com/office/2006/metadata/properties" ma:root="true" ma:fieldsID="61ac5653b946ffddc98390a33d216ff3" ns2:_="" ns3:_="">
    <xsd:import namespace="3bc25d8c-f2cb-4657-bbff-0721a7ee4f5f"/>
    <xsd:import namespace="6e297851-079f-43c9-a3f3-89647c6de2fd"/>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bc25d8c-f2cb-4657-bbff-0721a7ee4f5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87df0651-af24-4848-bc93-d34168a0b603"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ObjectDetectorVersions" ma:index="19"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e297851-079f-43c9-a3f3-89647c6de2fd"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7c0cb18a-1f67-4288-866c-c19c7775cf6b}" ma:internalName="TaxCatchAll" ma:showField="CatchAllData" ma:web="6e297851-079f-43c9-a3f3-89647c6de2f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4599B62F-D729-45B3-8C15-B1A91B5887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bc25d8c-f2cb-4657-bbff-0721a7ee4f5f"/>
    <ds:schemaRef ds:uri="6e297851-079f-43c9-a3f3-89647c6de2f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2025-06-17T06:27:23Z</dcterms:modified>
</cp:coreProperties>
</file>